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activeTab="1"/>
  </bookViews>
  <sheets>
    <sheet name="R&amp;P" sheetId="1" r:id="rId1"/>
    <sheet name="BS" sheetId="2" r:id="rId2"/>
    <sheet name="I&amp;E" sheetId="3" r:id="rId3"/>
    <sheet name="SCH-BS" sheetId="4" r:id="rId4"/>
    <sheet name="SCH-I&amp;E" sheetId="5" r:id="rId5"/>
    <sheet name="SCH-DEPRECIATION" sheetId="6" r:id="rId6"/>
  </sheets>
  <calcPr calcId="124519"/>
</workbook>
</file>

<file path=xl/calcChain.xml><?xml version="1.0" encoding="utf-8"?>
<calcChain xmlns="http://schemas.openxmlformats.org/spreadsheetml/2006/main">
  <c r="I12" i="6"/>
  <c r="C51" i="4"/>
  <c r="C52" s="1"/>
  <c r="D53" s="1"/>
  <c r="E53" s="1"/>
  <c r="D17" i="2" s="1"/>
  <c r="I11" i="3"/>
  <c r="I21" i="2"/>
  <c r="E43" i="1"/>
  <c r="E27"/>
  <c r="J26"/>
  <c r="J91" s="1"/>
  <c r="J88"/>
  <c r="I7" i="3"/>
  <c r="D62" i="4"/>
  <c r="D56"/>
  <c r="D30"/>
  <c r="D24"/>
  <c r="D18"/>
  <c r="D12"/>
  <c r="D8"/>
  <c r="C12" i="6"/>
  <c r="F25" i="2"/>
  <c r="A25"/>
  <c r="E91" i="1"/>
  <c r="C97" s="1"/>
  <c r="I13" i="2"/>
  <c r="I9"/>
  <c r="I7"/>
  <c r="D15"/>
  <c r="D74" i="4"/>
  <c r="D73"/>
  <c r="D72"/>
  <c r="D71"/>
  <c r="D70"/>
  <c r="D69"/>
  <c r="C67"/>
  <c r="C41"/>
  <c r="C38"/>
  <c r="C44"/>
  <c r="C35"/>
  <c r="C64"/>
  <c r="C32"/>
  <c r="D63"/>
  <c r="D47"/>
  <c r="D46"/>
  <c r="D45"/>
  <c r="C43"/>
  <c r="D44" s="1"/>
  <c r="C40"/>
  <c r="C68"/>
  <c r="C37"/>
  <c r="D38" s="1"/>
  <c r="C34"/>
  <c r="D35" s="1"/>
  <c r="C65"/>
  <c r="C31"/>
  <c r="D32" s="1"/>
  <c r="D21"/>
  <c r="D19"/>
  <c r="D20" s="1"/>
  <c r="E21" s="1"/>
  <c r="D9" i="2" s="1"/>
  <c r="D15" i="4"/>
  <c r="D13"/>
  <c r="D14" s="1"/>
  <c r="D8" i="6"/>
  <c r="D7"/>
  <c r="D9"/>
  <c r="C61" i="5"/>
  <c r="C60"/>
  <c r="C59"/>
  <c r="C58"/>
  <c r="C57"/>
  <c r="C56"/>
  <c r="C55"/>
  <c r="C54"/>
  <c r="C53"/>
  <c r="C52"/>
  <c r="C51"/>
  <c r="C48"/>
  <c r="C47"/>
  <c r="C46"/>
  <c r="C45"/>
  <c r="C42"/>
  <c r="C41"/>
  <c r="C40"/>
  <c r="C39"/>
  <c r="C35"/>
  <c r="C36"/>
  <c r="C34"/>
  <c r="D36" s="1"/>
  <c r="D11" i="3" s="1"/>
  <c r="C30" i="5"/>
  <c r="C27"/>
  <c r="C26"/>
  <c r="C28"/>
  <c r="C19"/>
  <c r="C23"/>
  <c r="C22"/>
  <c r="C21"/>
  <c r="C20"/>
  <c r="C18"/>
  <c r="C17"/>
  <c r="C16"/>
  <c r="D23" s="1"/>
  <c r="D7" i="3" s="1"/>
  <c r="C29" i="5"/>
  <c r="C13"/>
  <c r="C12"/>
  <c r="C11"/>
  <c r="C10"/>
  <c r="C9"/>
  <c r="C8"/>
  <c r="C7"/>
  <c r="D13" s="1"/>
  <c r="D5" i="3" s="1"/>
  <c r="I19" i="2"/>
  <c r="I17"/>
  <c r="I15"/>
  <c r="H11" i="6"/>
  <c r="I11" s="1"/>
  <c r="F7"/>
  <c r="F8"/>
  <c r="H8" s="1"/>
  <c r="F9"/>
  <c r="F10"/>
  <c r="H10" s="1"/>
  <c r="F11"/>
  <c r="F6"/>
  <c r="D26" i="4"/>
  <c r="E8" i="1"/>
  <c r="E12" i="6"/>
  <c r="D58" i="4"/>
  <c r="F20" i="3"/>
  <c r="A17" s="1"/>
  <c r="A20" s="1"/>
  <c r="D41" i="4" l="1"/>
  <c r="E47" s="1"/>
  <c r="D13" i="2" s="1"/>
  <c r="D68" i="4"/>
  <c r="D65"/>
  <c r="F93" i="1"/>
  <c r="E97"/>
  <c r="D31" i="5"/>
  <c r="D9" i="3" s="1"/>
  <c r="D42" i="5"/>
  <c r="D13" i="3" s="1"/>
  <c r="D48" i="5"/>
  <c r="I5" i="3" s="1"/>
  <c r="D62" i="5"/>
  <c r="I9" i="3" s="1"/>
  <c r="I20" s="1"/>
  <c r="D12" i="6"/>
  <c r="F12"/>
  <c r="E15" i="4"/>
  <c r="D7" i="2" s="1"/>
  <c r="E59" i="4"/>
  <c r="I23" i="2" s="1"/>
  <c r="E27" i="4"/>
  <c r="D11" i="2" s="1"/>
  <c r="I8" i="6"/>
  <c r="H7"/>
  <c r="H9"/>
  <c r="I9" s="1"/>
  <c r="I10"/>
  <c r="H6"/>
  <c r="I6" s="1"/>
  <c r="E74" i="4" l="1"/>
  <c r="I11" i="2" s="1"/>
  <c r="I7" i="6"/>
  <c r="I5" i="2" s="1"/>
  <c r="I25" s="1"/>
  <c r="H12" i="6"/>
  <c r="D15" i="3" s="1"/>
  <c r="D17" s="1"/>
  <c r="D20" s="1"/>
  <c r="D9" i="4" l="1"/>
  <c r="E9" s="1"/>
  <c r="D5" i="2" s="1"/>
  <c r="D25" s="1"/>
  <c r="D27" l="1"/>
  <c r="G29"/>
</calcChain>
</file>

<file path=xl/comments1.xml><?xml version="1.0" encoding="utf-8"?>
<comments xmlns="http://schemas.openxmlformats.org/spreadsheetml/2006/main">
  <authors>
    <author>Author</author>
  </authors>
  <commentList>
    <comment ref="A1" authorId="0">
      <text>
        <r>
          <rPr>
            <b/>
            <sz val="8"/>
            <color indexed="81"/>
            <rFont val="Tahoma"/>
            <family val="2"/>
          </rPr>
          <t>Author:</t>
        </r>
        <r>
          <rPr>
            <sz val="8"/>
            <color indexed="81"/>
            <rFont val="Tahoma"/>
            <family val="2"/>
          </rPr>
          <t xml:space="preserve">
diff Rs.500184
</t>
        </r>
      </text>
    </comment>
  </commentList>
</comments>
</file>

<file path=xl/sharedStrings.xml><?xml version="1.0" encoding="utf-8"?>
<sst xmlns="http://schemas.openxmlformats.org/spreadsheetml/2006/main" count="343" uniqueCount="227">
  <si>
    <t>Receipt and Payment account for the year ended 31-03-2012</t>
  </si>
  <si>
    <t>Receipts</t>
  </si>
  <si>
    <t>Amount</t>
  </si>
  <si>
    <t>Payments</t>
  </si>
  <si>
    <t>Opening Balance</t>
  </si>
  <si>
    <t>Cash in hand</t>
  </si>
  <si>
    <t>Cash at bank</t>
  </si>
  <si>
    <t>Balancesheet as on 31-03-2012</t>
  </si>
  <si>
    <t>2010-11</t>
  </si>
  <si>
    <t>Liabilities</t>
  </si>
  <si>
    <t>Sch No</t>
  </si>
  <si>
    <t>2011-12</t>
  </si>
  <si>
    <t>Assets</t>
  </si>
  <si>
    <t>General Fund</t>
  </si>
  <si>
    <t>I</t>
  </si>
  <si>
    <t>Fixed assets</t>
  </si>
  <si>
    <t>VI</t>
  </si>
  <si>
    <t>Caution Deposits</t>
  </si>
  <si>
    <t>II</t>
  </si>
  <si>
    <t>EMD/SD</t>
  </si>
  <si>
    <t>III</t>
  </si>
  <si>
    <t xml:space="preserve">Cash at bank </t>
  </si>
  <si>
    <t>Educational Concession</t>
  </si>
  <si>
    <t>IV</t>
  </si>
  <si>
    <t>Other Current Assets</t>
  </si>
  <si>
    <t>VIII</t>
  </si>
  <si>
    <t>Other Current Liabilities</t>
  </si>
  <si>
    <t>V</t>
  </si>
  <si>
    <t>Inter Unit Accounts</t>
  </si>
  <si>
    <t>VII</t>
  </si>
  <si>
    <t>Income &amp; Expenditure Account for the year ended 31-03-2012</t>
  </si>
  <si>
    <t>Expenditure</t>
  </si>
  <si>
    <t>Income</t>
  </si>
  <si>
    <t>Salaries &amp; Allowances</t>
  </si>
  <si>
    <t>Fees</t>
  </si>
  <si>
    <t>Administrative Expenses</t>
  </si>
  <si>
    <t>Bank Interest</t>
  </si>
  <si>
    <t>Other Expenses</t>
  </si>
  <si>
    <t>Other Income</t>
  </si>
  <si>
    <t>Repairs &amp; Maintenance</t>
  </si>
  <si>
    <t>Grant in Aid</t>
  </si>
  <si>
    <t>Student Amenities</t>
  </si>
  <si>
    <t>Depreciation</t>
  </si>
  <si>
    <t>Surplus/ (Deficit)</t>
  </si>
  <si>
    <t>Schedules to Balancesheet</t>
  </si>
  <si>
    <t>SCH NO</t>
  </si>
  <si>
    <t>PARTICULARS</t>
  </si>
  <si>
    <t>AMOUNT</t>
  </si>
  <si>
    <t>Balance as per last Balancesheet</t>
  </si>
  <si>
    <t>Excess of income over expenditure</t>
  </si>
  <si>
    <t>Balance as per Last Balancesheet</t>
  </si>
  <si>
    <r>
      <rPr>
        <u/>
        <sz val="11"/>
        <color theme="1"/>
        <rFont val="Calibri"/>
        <family val="2"/>
        <scheme val="minor"/>
      </rPr>
      <t>Add</t>
    </r>
    <r>
      <rPr>
        <sz val="11"/>
        <color theme="1"/>
        <rFont val="Calibri"/>
        <family val="2"/>
        <scheme val="minor"/>
      </rPr>
      <t>: Receipts during the year</t>
    </r>
  </si>
  <si>
    <r>
      <rPr>
        <u/>
        <sz val="11"/>
        <color theme="1"/>
        <rFont val="Calibri"/>
        <family val="2"/>
        <scheme val="minor"/>
      </rPr>
      <t>Less</t>
    </r>
    <r>
      <rPr>
        <sz val="11"/>
        <color theme="1"/>
        <rFont val="Calibri"/>
        <family val="2"/>
        <scheme val="minor"/>
      </rPr>
      <t>: Refund during the year</t>
    </r>
  </si>
  <si>
    <t>EMD/Security Deposits</t>
  </si>
  <si>
    <r>
      <rPr>
        <u/>
        <sz val="11"/>
        <color theme="1"/>
        <rFont val="Calibri"/>
        <family val="2"/>
        <scheme val="minor"/>
      </rPr>
      <t>Less</t>
    </r>
    <r>
      <rPr>
        <sz val="11"/>
        <color theme="1"/>
        <rFont val="Calibri"/>
        <family val="2"/>
        <scheme val="minor"/>
      </rPr>
      <t>: Paid during the year</t>
    </r>
  </si>
  <si>
    <t>Other Current Liability</t>
  </si>
  <si>
    <t>Exam fee (IHRD)</t>
  </si>
  <si>
    <t>Inter Units Accounts</t>
  </si>
  <si>
    <t>Exam Remuneration</t>
  </si>
  <si>
    <t>Schedules to Income &amp; Expenditure Account</t>
  </si>
  <si>
    <t>IX</t>
  </si>
  <si>
    <t>Salaries &amp;Allowances</t>
  </si>
  <si>
    <t>Pay</t>
  </si>
  <si>
    <t>CPF contribution &amp; Gratuity</t>
  </si>
  <si>
    <t>Other allowances &amp; Arrears special festival</t>
  </si>
  <si>
    <t>Wages</t>
  </si>
  <si>
    <t>Remuneration</t>
  </si>
  <si>
    <t>X</t>
  </si>
  <si>
    <t>Telephone charges</t>
  </si>
  <si>
    <t>Electricity charge</t>
  </si>
  <si>
    <t>Water charge</t>
  </si>
  <si>
    <t>Newspaper &amp; periodicals</t>
  </si>
  <si>
    <t xml:space="preserve">Printing &amp;Stationery </t>
  </si>
  <si>
    <t>Office Expenses</t>
  </si>
  <si>
    <t>Other items</t>
  </si>
  <si>
    <t>XI</t>
  </si>
  <si>
    <t>Consumables</t>
  </si>
  <si>
    <t>Hospitality</t>
  </si>
  <si>
    <t>Rent,Rates and Taxes</t>
  </si>
  <si>
    <t>Bank Charges</t>
  </si>
  <si>
    <t>XII</t>
  </si>
  <si>
    <t>Maintenance of Machinery  &amp; Equipment</t>
  </si>
  <si>
    <t>XIII</t>
  </si>
  <si>
    <t>students Amenities</t>
  </si>
  <si>
    <t>Arts &amp; sports</t>
  </si>
  <si>
    <t>Misc</t>
  </si>
  <si>
    <t>XIV</t>
  </si>
  <si>
    <t>Course fees</t>
  </si>
  <si>
    <t>Other fees&amp; fines</t>
  </si>
  <si>
    <t>Exam Fee (IHRD)</t>
  </si>
  <si>
    <t>XV</t>
  </si>
  <si>
    <t>Other incomes</t>
  </si>
  <si>
    <t>Internet fee</t>
  </si>
  <si>
    <t>Miscellaneous</t>
  </si>
  <si>
    <t>Schedule  VI - Fixed Assets</t>
  </si>
  <si>
    <t>SL NO</t>
  </si>
  <si>
    <t>Particulars</t>
  </si>
  <si>
    <t>W.D.V as on 01-04-2011</t>
  </si>
  <si>
    <t>Addition</t>
  </si>
  <si>
    <t>Sales</t>
  </si>
  <si>
    <t>Total</t>
  </si>
  <si>
    <t>W.D.V as on 31-03-2012</t>
  </si>
  <si>
    <t>Rate</t>
  </si>
  <si>
    <t>Computer</t>
  </si>
  <si>
    <t>Furniture &amp; Fittings</t>
  </si>
  <si>
    <t xml:space="preserve">Library </t>
  </si>
  <si>
    <t>College Of Applied Science  , Mavelikkara</t>
  </si>
  <si>
    <t>College of Applied Science, Mavelikkara</t>
  </si>
  <si>
    <t>FD</t>
  </si>
  <si>
    <t>Course fee</t>
  </si>
  <si>
    <t>IHRD Course fee</t>
  </si>
  <si>
    <t>Projects</t>
  </si>
  <si>
    <t>Other fee/fines etc</t>
  </si>
  <si>
    <t>Special fees/students amenities/internal</t>
  </si>
  <si>
    <t>Exam fee</t>
  </si>
  <si>
    <t>bank interest</t>
  </si>
  <si>
    <t>Refund of NSS fund</t>
  </si>
  <si>
    <t>Advances</t>
  </si>
  <si>
    <t>Photostat</t>
  </si>
  <si>
    <t>Festival advance</t>
  </si>
  <si>
    <t>cost of tender form</t>
  </si>
  <si>
    <t>90% of salary</t>
  </si>
  <si>
    <t>Plan fund</t>
  </si>
  <si>
    <t>DD from KCWWF</t>
  </si>
  <si>
    <t>Excess amount paid Recouped</t>
  </si>
  <si>
    <t>Donation from SBI for NSS programme</t>
  </si>
  <si>
    <t>Loans &amp;adavnce</t>
  </si>
  <si>
    <t>Debt deposit remittance head</t>
  </si>
  <si>
    <t>CPF subscription</t>
  </si>
  <si>
    <t>CD</t>
  </si>
  <si>
    <t>Remittance</t>
  </si>
  <si>
    <t>LIC</t>
  </si>
  <si>
    <t>Loan Recovery</t>
  </si>
  <si>
    <t>IT</t>
  </si>
  <si>
    <t>Uty Exam fee</t>
  </si>
  <si>
    <t>CPF Loan</t>
  </si>
  <si>
    <t>Cost of application form</t>
  </si>
  <si>
    <t>Uty special fee</t>
  </si>
  <si>
    <t>LSG</t>
  </si>
  <si>
    <t>P.T</t>
  </si>
  <si>
    <t>Single Window System</t>
  </si>
  <si>
    <t>Admission fee to IHRD</t>
  </si>
  <si>
    <t>ST</t>
  </si>
  <si>
    <t>Refunded of fees</t>
  </si>
  <si>
    <t>Bank charge</t>
  </si>
  <si>
    <t>National Merits scholarship</t>
  </si>
  <si>
    <t>Divyambika endowment fund</t>
  </si>
  <si>
    <t>NSS AIDS Controll</t>
  </si>
  <si>
    <t>GIS</t>
  </si>
  <si>
    <t>SALARIES</t>
  </si>
  <si>
    <t>DA</t>
  </si>
  <si>
    <t>HRA</t>
  </si>
  <si>
    <t>Other allowances</t>
  </si>
  <si>
    <t>CPF</t>
  </si>
  <si>
    <t>Travel expenses</t>
  </si>
  <si>
    <t>Medical reimbursements</t>
  </si>
  <si>
    <t>Contingencies</t>
  </si>
  <si>
    <t>Electricity charges</t>
  </si>
  <si>
    <t>Water charges</t>
  </si>
  <si>
    <t>Newspaper &amp; Periodicals</t>
  </si>
  <si>
    <t>Advertisement charges</t>
  </si>
  <si>
    <t>Stationery &amp; Printing</t>
  </si>
  <si>
    <t>Office expenses</t>
  </si>
  <si>
    <t>a.Postal charges</t>
  </si>
  <si>
    <t>Rent</t>
  </si>
  <si>
    <t>Maintenance of building</t>
  </si>
  <si>
    <t>Maintenance of Machinery &amp; Equipments</t>
  </si>
  <si>
    <t>Administration fee HQrs</t>
  </si>
  <si>
    <t>Students stationery</t>
  </si>
  <si>
    <t>Students study materials</t>
  </si>
  <si>
    <t>Students amenities</t>
  </si>
  <si>
    <t>Arts &amp; Sports</t>
  </si>
  <si>
    <t>a.Uty Admn. Fee</t>
  </si>
  <si>
    <t>b.College of Eng.MVK</t>
  </si>
  <si>
    <t>c.Photostat Expense</t>
  </si>
  <si>
    <t>d.Refund of fees</t>
  </si>
  <si>
    <t>e.Internet</t>
  </si>
  <si>
    <t>f.Gratuity</t>
  </si>
  <si>
    <t>g.Uty affiliation fee</t>
  </si>
  <si>
    <t>h.amt transferred to NSS</t>
  </si>
  <si>
    <t>CAPITAL EXPENDITURE</t>
  </si>
  <si>
    <t>Machinery &amp; equipments</t>
  </si>
  <si>
    <t>a.Computers</t>
  </si>
  <si>
    <t>b.Printers</t>
  </si>
  <si>
    <t>c.Electric equipments</t>
  </si>
  <si>
    <t>d.others</t>
  </si>
  <si>
    <t>Furniture</t>
  </si>
  <si>
    <t>Library</t>
  </si>
  <si>
    <t>a.Books</t>
  </si>
  <si>
    <t>b.Periodicals</t>
  </si>
  <si>
    <t>c.Others</t>
  </si>
  <si>
    <t>Building construction</t>
  </si>
  <si>
    <t>Maintenance of furniture</t>
  </si>
  <si>
    <t>Recovery</t>
  </si>
  <si>
    <t>CPF advance from HQrs</t>
  </si>
  <si>
    <t xml:space="preserve">CPF </t>
  </si>
  <si>
    <t>Lump sum Grand</t>
  </si>
  <si>
    <t>sale of application form</t>
  </si>
  <si>
    <t>Recognition &amp; Matriculation</t>
  </si>
  <si>
    <t>Red Ribbon Club</t>
  </si>
  <si>
    <t>Donation to NSS programme</t>
  </si>
  <si>
    <t>Sales Tax</t>
  </si>
  <si>
    <t>Cash at Bank (SBI)</t>
  </si>
  <si>
    <t>FD (SBI)</t>
  </si>
  <si>
    <t>Rs.184 diff n cash found in chest as per cash book as on 29-02-2000</t>
  </si>
  <si>
    <t>Submitted in Uty of kerala as financial guaranteeRs. 500000</t>
  </si>
  <si>
    <t>Thekkekara Grama Panchayath</t>
  </si>
  <si>
    <t>Fixed Deposit</t>
  </si>
  <si>
    <t>Telephone Deposit</t>
  </si>
  <si>
    <t>Internet Deposit</t>
  </si>
  <si>
    <t>Electrical Fittings</t>
  </si>
  <si>
    <t xml:space="preserve">Building </t>
  </si>
  <si>
    <t>Machinery &amp; Equipments</t>
  </si>
  <si>
    <t>Financial Guarantee</t>
  </si>
  <si>
    <t>Postal charges</t>
  </si>
  <si>
    <t>Financial Guarantee(FD)</t>
  </si>
  <si>
    <t>Allotment of fund from IHRD</t>
  </si>
  <si>
    <t>Inter unit Accounts</t>
  </si>
  <si>
    <r>
      <rPr>
        <u/>
        <sz val="11"/>
        <color theme="1"/>
        <rFont val="Calibri"/>
        <family val="2"/>
        <scheme val="minor"/>
      </rPr>
      <t>Add</t>
    </r>
    <r>
      <rPr>
        <sz val="11"/>
        <color theme="1"/>
        <rFont val="Calibri"/>
        <family val="2"/>
        <scheme val="minor"/>
      </rPr>
      <t>:Payments during the year</t>
    </r>
  </si>
  <si>
    <r>
      <rPr>
        <u/>
        <sz val="11"/>
        <color theme="1"/>
        <rFont val="Calibri"/>
        <family val="2"/>
        <scheme val="minor"/>
      </rPr>
      <t>Less</t>
    </r>
    <r>
      <rPr>
        <sz val="11"/>
        <color theme="1"/>
        <rFont val="Calibri"/>
        <family val="2"/>
        <scheme val="minor"/>
      </rPr>
      <t>: Receipts during the year</t>
    </r>
  </si>
  <si>
    <r>
      <rPr>
        <u/>
        <sz val="11"/>
        <color theme="1"/>
        <rFont val="Calibri"/>
        <family val="2"/>
        <scheme val="minor"/>
      </rPr>
      <t>Add</t>
    </r>
    <r>
      <rPr>
        <sz val="11"/>
        <color theme="1"/>
        <rFont val="Calibri"/>
        <family val="2"/>
        <scheme val="minor"/>
      </rPr>
      <t>:Receipts during the year</t>
    </r>
  </si>
  <si>
    <r>
      <rPr>
        <b/>
        <u/>
        <sz val="11"/>
        <color theme="1"/>
        <rFont val="Calibri"/>
        <family val="2"/>
        <scheme val="minor"/>
      </rPr>
      <t>Less:</t>
    </r>
    <r>
      <rPr>
        <sz val="11"/>
        <color theme="1"/>
        <rFont val="Calibri"/>
        <family val="2"/>
        <scheme val="minor"/>
      </rPr>
      <t>Uty special fee</t>
    </r>
  </si>
  <si>
    <r>
      <rPr>
        <b/>
        <u/>
        <sz val="11"/>
        <color theme="1"/>
        <rFont val="Calibri"/>
        <family val="2"/>
        <scheme val="minor"/>
      </rPr>
      <t>Less:</t>
    </r>
    <r>
      <rPr>
        <sz val="11"/>
        <color theme="1"/>
        <rFont val="Calibri"/>
        <family val="2"/>
        <scheme val="minor"/>
      </rPr>
      <t>IT</t>
    </r>
  </si>
  <si>
    <r>
      <rPr>
        <b/>
        <u val="singleAccounting"/>
        <sz val="11"/>
        <color theme="1"/>
        <rFont val="Calibri"/>
        <family val="2"/>
        <scheme val="minor"/>
      </rPr>
      <t>Less:</t>
    </r>
    <r>
      <rPr>
        <sz val="11"/>
        <color theme="1"/>
        <rFont val="Calibri"/>
        <family val="2"/>
        <scheme val="minor"/>
      </rPr>
      <t>P.T</t>
    </r>
  </si>
  <si>
    <r>
      <rPr>
        <b/>
        <u/>
        <sz val="11"/>
        <color theme="1"/>
        <rFont val="Calibri"/>
        <family val="2"/>
        <scheme val="minor"/>
      </rPr>
      <t>Less:</t>
    </r>
    <r>
      <rPr>
        <sz val="11"/>
        <color theme="1"/>
        <rFont val="Calibri"/>
        <family val="2"/>
        <scheme val="minor"/>
      </rPr>
      <t>Uty Exam fee</t>
    </r>
  </si>
  <si>
    <r>
      <rPr>
        <b/>
        <u/>
        <sz val="11"/>
        <color theme="1"/>
        <rFont val="Calibri"/>
        <family val="2"/>
        <scheme val="minor"/>
      </rPr>
      <t>Less:</t>
    </r>
    <r>
      <rPr>
        <sz val="11"/>
        <color theme="1"/>
        <rFont val="Calibri"/>
        <family val="2"/>
        <scheme val="minor"/>
      </rPr>
      <t>sale of application form</t>
    </r>
  </si>
  <si>
    <r>
      <rPr>
        <b/>
        <u/>
        <sz val="11"/>
        <color theme="1"/>
        <rFont val="Calibri"/>
        <family val="2"/>
        <scheme val="minor"/>
      </rPr>
      <t>Less:</t>
    </r>
    <r>
      <rPr>
        <sz val="11"/>
        <color theme="1"/>
        <rFont val="Calibri"/>
        <family val="2"/>
        <scheme val="minor"/>
      </rPr>
      <t>Exam fee (IHRD)</t>
    </r>
  </si>
</sst>
</file>

<file path=xl/styles.xml><?xml version="1.0" encoding="utf-8"?>
<styleSheet xmlns="http://schemas.openxmlformats.org/spreadsheetml/2006/main">
  <numFmts count="1">
    <numFmt numFmtId="43" formatCode="_(* #,##0.00_);_(* \(#,##0.00\);_(* &quot;-&quot;??_);_(@_)"/>
  </numFmts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b/>
      <u val="singleAccounting"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63">
    <xf numFmtId="0" fontId="0" fillId="0" borderId="0" xfId="0"/>
    <xf numFmtId="0" fontId="2" fillId="0" borderId="8" xfId="0" applyFont="1" applyBorder="1"/>
    <xf numFmtId="0" fontId="2" fillId="0" borderId="10" xfId="0" applyFont="1" applyBorder="1"/>
    <xf numFmtId="0" fontId="0" fillId="0" borderId="13" xfId="0" applyBorder="1" applyAlignment="1"/>
    <xf numFmtId="43" fontId="0" fillId="0" borderId="14" xfId="1" applyFont="1" applyBorder="1"/>
    <xf numFmtId="0" fontId="0" fillId="0" borderId="13" xfId="0" applyBorder="1"/>
    <xf numFmtId="0" fontId="0" fillId="0" borderId="0" xfId="0" applyBorder="1"/>
    <xf numFmtId="0" fontId="0" fillId="0" borderId="12" xfId="0" applyBorder="1"/>
    <xf numFmtId="43" fontId="0" fillId="0" borderId="14" xfId="1" applyFont="1" applyFill="1" applyBorder="1"/>
    <xf numFmtId="0" fontId="0" fillId="0" borderId="13" xfId="0" applyBorder="1" applyAlignment="1">
      <alignment horizontal="left"/>
    </xf>
    <xf numFmtId="0" fontId="0" fillId="0" borderId="0" xfId="0" applyFont="1" applyBorder="1"/>
    <xf numFmtId="0" fontId="0" fillId="0" borderId="14" xfId="0" applyBorder="1"/>
    <xf numFmtId="0" fontId="0" fillId="0" borderId="10" xfId="0" applyBorder="1"/>
    <xf numFmtId="0" fontId="0" fillId="0" borderId="10" xfId="0" applyBorder="1" applyAlignment="1">
      <alignment horizontal="center"/>
    </xf>
    <xf numFmtId="0" fontId="0" fillId="0" borderId="7" xfId="0" applyBorder="1"/>
    <xf numFmtId="0" fontId="0" fillId="0" borderId="14" xfId="0" applyBorder="1" applyAlignment="1">
      <alignment horizontal="center"/>
    </xf>
    <xf numFmtId="0" fontId="0" fillId="0" borderId="9" xfId="0" applyBorder="1"/>
    <xf numFmtId="0" fontId="0" fillId="0" borderId="8" xfId="0" applyBorder="1"/>
    <xf numFmtId="0" fontId="4" fillId="0" borderId="14" xfId="0" applyFont="1" applyBorder="1"/>
    <xf numFmtId="0" fontId="0" fillId="0" borderId="14" xfId="0" applyBorder="1" applyAlignment="1">
      <alignment wrapText="1"/>
    </xf>
    <xf numFmtId="0" fontId="0" fillId="0" borderId="17" xfId="0" applyBorder="1"/>
    <xf numFmtId="0" fontId="0" fillId="0" borderId="14" xfId="0" applyFill="1" applyBorder="1"/>
    <xf numFmtId="0" fontId="0" fillId="0" borderId="17" xfId="0" applyFill="1" applyBorder="1"/>
    <xf numFmtId="0" fontId="4" fillId="0" borderId="0" xfId="0" applyFont="1"/>
    <xf numFmtId="0" fontId="0" fillId="0" borderId="17" xfId="0" applyBorder="1" applyAlignment="1">
      <alignment wrapText="1"/>
    </xf>
    <xf numFmtId="0" fontId="0" fillId="0" borderId="13" xfId="0" applyFont="1" applyBorder="1"/>
    <xf numFmtId="0" fontId="0" fillId="0" borderId="12" xfId="0" applyBorder="1" applyAlignment="1">
      <alignment wrapText="1"/>
    </xf>
    <xf numFmtId="0" fontId="4" fillId="0" borderId="12" xfId="0" applyFont="1" applyBorder="1"/>
    <xf numFmtId="0" fontId="0" fillId="0" borderId="1" xfId="0" applyBorder="1"/>
    <xf numFmtId="0" fontId="0" fillId="0" borderId="11" xfId="0" applyBorder="1"/>
    <xf numFmtId="0" fontId="0" fillId="0" borderId="11" xfId="0" applyBorder="1" applyAlignment="1">
      <alignment wrapText="1"/>
    </xf>
    <xf numFmtId="0" fontId="2" fillId="0" borderId="13" xfId="0" applyFont="1" applyFill="1" applyBorder="1" applyAlignment="1"/>
    <xf numFmtId="0" fontId="0" fillId="0" borderId="13" xfId="0" applyFill="1" applyBorder="1" applyAlignment="1"/>
    <xf numFmtId="0" fontId="0" fillId="0" borderId="0" xfId="0" applyFont="1" applyFill="1" applyBorder="1"/>
    <xf numFmtId="0" fontId="2" fillId="0" borderId="0" xfId="0" applyFont="1" applyFill="1" applyBorder="1"/>
    <xf numFmtId="0" fontId="0" fillId="0" borderId="0" xfId="0" applyFill="1" applyBorder="1"/>
    <xf numFmtId="0" fontId="0" fillId="0" borderId="13" xfId="0" applyFont="1" applyFill="1" applyBorder="1"/>
    <xf numFmtId="0" fontId="2" fillId="0" borderId="0" xfId="0" applyFont="1"/>
    <xf numFmtId="43" fontId="0" fillId="0" borderId="12" xfId="1" applyFont="1" applyBorder="1"/>
    <xf numFmtId="43" fontId="0" fillId="0" borderId="12" xfId="1" applyFont="1" applyFill="1" applyBorder="1"/>
    <xf numFmtId="43" fontId="0" fillId="0" borderId="13" xfId="1" applyFont="1" applyBorder="1"/>
    <xf numFmtId="43" fontId="0" fillId="0" borderId="13" xfId="1" applyFont="1" applyBorder="1" applyAlignment="1"/>
    <xf numFmtId="43" fontId="0" fillId="0" borderId="0" xfId="0" applyNumberFormat="1" applyFont="1" applyFill="1" applyBorder="1"/>
    <xf numFmtId="43" fontId="0" fillId="0" borderId="0" xfId="0" applyNumberFormat="1"/>
    <xf numFmtId="43" fontId="0" fillId="2" borderId="0" xfId="0" applyNumberFormat="1" applyFont="1" applyFill="1" applyBorder="1"/>
    <xf numFmtId="0" fontId="0" fillId="2" borderId="0" xfId="0" applyFill="1" applyBorder="1"/>
    <xf numFmtId="0" fontId="0" fillId="2" borderId="0" xfId="0" applyFill="1"/>
    <xf numFmtId="0" fontId="0" fillId="0" borderId="14" xfId="0" applyBorder="1" applyAlignment="1">
      <alignment horizontal="center" vertical="center"/>
    </xf>
    <xf numFmtId="9" fontId="0" fillId="0" borderId="14" xfId="2" applyFont="1" applyBorder="1"/>
    <xf numFmtId="43" fontId="2" fillId="0" borderId="10" xfId="1" applyFont="1" applyBorder="1"/>
    <xf numFmtId="43" fontId="2" fillId="0" borderId="8" xfId="1" applyFont="1" applyBorder="1"/>
    <xf numFmtId="0" fontId="0" fillId="0" borderId="0" xfId="0" applyFill="1" applyBorder="1" applyAlignment="1"/>
    <xf numFmtId="43" fontId="2" fillId="0" borderId="12" xfId="1" applyFont="1" applyBorder="1"/>
    <xf numFmtId="0" fontId="2" fillId="0" borderId="12" xfId="0" applyFont="1" applyBorder="1"/>
    <xf numFmtId="0" fontId="2" fillId="0" borderId="6" xfId="0" applyFont="1" applyBorder="1"/>
    <xf numFmtId="0" fontId="0" fillId="0" borderId="0" xfId="0" applyFill="1" applyBorder="1" applyAlignment="1">
      <alignment horizontal="left"/>
    </xf>
    <xf numFmtId="0" fontId="2" fillId="0" borderId="0" xfId="0" applyFont="1" applyFill="1" applyBorder="1" applyAlignment="1"/>
    <xf numFmtId="0" fontId="2" fillId="0" borderId="0" xfId="0" applyFont="1" applyFill="1" applyBorder="1" applyAlignment="1">
      <alignment horizontal="left"/>
    </xf>
    <xf numFmtId="43" fontId="0" fillId="0" borderId="0" xfId="1" applyFont="1" applyFill="1" applyBorder="1"/>
    <xf numFmtId="0" fontId="0" fillId="0" borderId="0" xfId="0" applyFill="1" applyBorder="1" applyAlignment="1">
      <alignment horizontal="center"/>
    </xf>
    <xf numFmtId="0" fontId="0" fillId="0" borderId="0" xfId="0" applyFont="1" applyFill="1" applyBorder="1" applyAlignment="1"/>
    <xf numFmtId="43" fontId="0" fillId="0" borderId="0" xfId="1" applyFont="1" applyFill="1" applyBorder="1" applyAlignment="1">
      <alignment horizontal="left"/>
    </xf>
    <xf numFmtId="0" fontId="0" fillId="0" borderId="0" xfId="0" applyFont="1" applyFill="1" applyBorder="1" applyAlignment="1">
      <alignment horizontal="left"/>
    </xf>
    <xf numFmtId="43" fontId="0" fillId="0" borderId="0" xfId="1" applyFont="1" applyFill="1" applyBorder="1" applyAlignment="1"/>
    <xf numFmtId="0" fontId="2" fillId="0" borderId="9" xfId="0" applyFont="1" applyBorder="1"/>
    <xf numFmtId="0" fontId="2" fillId="0" borderId="10" xfId="0" applyFont="1" applyBorder="1" applyAlignment="1">
      <alignment horizontal="center"/>
    </xf>
    <xf numFmtId="43" fontId="2" fillId="0" borderId="16" xfId="1" applyFont="1" applyBorder="1"/>
    <xf numFmtId="0" fontId="2" fillId="0" borderId="4" xfId="0" applyFont="1" applyFill="1" applyBorder="1"/>
    <xf numFmtId="43" fontId="2" fillId="0" borderId="6" xfId="1" applyFont="1" applyBorder="1"/>
    <xf numFmtId="0" fontId="2" fillId="0" borderId="8" xfId="0" applyFont="1" applyFill="1" applyBorder="1" applyAlignment="1">
      <alignment horizontal="center"/>
    </xf>
    <xf numFmtId="0" fontId="2" fillId="0" borderId="8" xfId="0" applyFont="1" applyFill="1" applyBorder="1"/>
    <xf numFmtId="0" fontId="2" fillId="0" borderId="10" xfId="0" applyFont="1" applyFill="1" applyBorder="1"/>
    <xf numFmtId="0" fontId="2" fillId="0" borderId="1" xfId="0" applyFont="1" applyFill="1" applyBorder="1" applyAlignment="1"/>
    <xf numFmtId="0" fontId="2" fillId="0" borderId="2" xfId="0" applyFont="1" applyFill="1" applyBorder="1" applyAlignment="1"/>
    <xf numFmtId="0" fontId="2" fillId="0" borderId="3" xfId="0" applyFont="1" applyFill="1" applyBorder="1" applyAlignment="1"/>
    <xf numFmtId="43" fontId="2" fillId="0" borderId="3" xfId="1" applyFont="1" applyFill="1" applyBorder="1" applyAlignment="1">
      <alignment horizontal="left"/>
    </xf>
    <xf numFmtId="43" fontId="2" fillId="0" borderId="11" xfId="0" applyNumberFormat="1" applyFont="1" applyFill="1" applyBorder="1"/>
    <xf numFmtId="0" fontId="2" fillId="0" borderId="12" xfId="0" applyFont="1" applyFill="1" applyBorder="1" applyAlignment="1">
      <alignment horizontal="left"/>
    </xf>
    <xf numFmtId="0" fontId="2" fillId="0" borderId="11" xfId="0" applyFont="1" applyFill="1" applyBorder="1"/>
    <xf numFmtId="0" fontId="2" fillId="0" borderId="12" xfId="0" applyFont="1" applyFill="1" applyBorder="1" applyAlignment="1"/>
    <xf numFmtId="43" fontId="2" fillId="0" borderId="12" xfId="1" applyFont="1" applyFill="1" applyBorder="1" applyAlignment="1">
      <alignment horizontal="center"/>
    </xf>
    <xf numFmtId="43" fontId="2" fillId="0" borderId="14" xfId="0" applyNumberFormat="1" applyFont="1" applyFill="1" applyBorder="1"/>
    <xf numFmtId="0" fontId="0" fillId="0" borderId="12" xfId="0" applyFill="1" applyBorder="1" applyAlignment="1"/>
    <xf numFmtId="0" fontId="0" fillId="0" borderId="12" xfId="0" applyFill="1" applyBorder="1" applyAlignment="1">
      <alignment horizontal="left"/>
    </xf>
    <xf numFmtId="43" fontId="2" fillId="0" borderId="6" xfId="1" applyFont="1" applyFill="1" applyBorder="1" applyAlignment="1">
      <alignment horizontal="center"/>
    </xf>
    <xf numFmtId="0" fontId="4" fillId="0" borderId="13" xfId="0" applyFont="1" applyFill="1" applyBorder="1" applyAlignment="1">
      <alignment vertical="top"/>
    </xf>
    <xf numFmtId="0" fontId="2" fillId="0" borderId="0" xfId="0" applyFont="1" applyFill="1" applyBorder="1" applyAlignment="1">
      <alignment vertical="top"/>
    </xf>
    <xf numFmtId="0" fontId="2" fillId="0" borderId="12" xfId="0" applyFont="1" applyFill="1" applyBorder="1" applyAlignment="1">
      <alignment vertical="top"/>
    </xf>
    <xf numFmtId="43" fontId="2" fillId="0" borderId="12" xfId="1" applyFont="1" applyFill="1" applyBorder="1" applyAlignment="1">
      <alignment horizontal="left" vertical="top"/>
    </xf>
    <xf numFmtId="0" fontId="2" fillId="0" borderId="14" xfId="0" applyFont="1" applyFill="1" applyBorder="1"/>
    <xf numFmtId="43" fontId="0" fillId="0" borderId="12" xfId="1" applyFont="1" applyFill="1" applyBorder="1" applyAlignment="1">
      <alignment horizontal="left"/>
    </xf>
    <xf numFmtId="0" fontId="0" fillId="0" borderId="13" xfId="0" applyFill="1" applyBorder="1"/>
    <xf numFmtId="0" fontId="0" fillId="0" borderId="12" xfId="0" applyFill="1" applyBorder="1"/>
    <xf numFmtId="0" fontId="0" fillId="0" borderId="12" xfId="0" applyFill="1" applyBorder="1" applyAlignment="1">
      <alignment horizontal="center"/>
    </xf>
    <xf numFmtId="0" fontId="0" fillId="0" borderId="13" xfId="0" applyFill="1" applyBorder="1" applyAlignment="1">
      <alignment horizontal="left"/>
    </xf>
    <xf numFmtId="0" fontId="0" fillId="0" borderId="12" xfId="0" applyFont="1" applyFill="1" applyBorder="1" applyAlignment="1"/>
    <xf numFmtId="0" fontId="0" fillId="0" borderId="0" xfId="0" applyFill="1"/>
    <xf numFmtId="0" fontId="0" fillId="0" borderId="12" xfId="0" applyFont="1" applyFill="1" applyBorder="1" applyAlignment="1">
      <alignment horizontal="left"/>
    </xf>
    <xf numFmtId="0" fontId="0" fillId="0" borderId="12" xfId="0" applyFont="1" applyFill="1" applyBorder="1"/>
    <xf numFmtId="0" fontId="2" fillId="0" borderId="13" xfId="0" applyFont="1" applyFill="1" applyBorder="1" applyAlignment="1">
      <alignment horizontal="left"/>
    </xf>
    <xf numFmtId="0" fontId="5" fillId="0" borderId="13" xfId="0" applyFont="1" applyFill="1" applyBorder="1" applyAlignment="1"/>
    <xf numFmtId="43" fontId="0" fillId="0" borderId="12" xfId="1" applyFont="1" applyFill="1" applyBorder="1" applyAlignment="1"/>
    <xf numFmtId="0" fontId="2" fillId="0" borderId="13" xfId="0" applyFont="1" applyFill="1" applyBorder="1"/>
    <xf numFmtId="0" fontId="0" fillId="0" borderId="13" xfId="0" applyFont="1" applyFill="1" applyBorder="1" applyAlignment="1"/>
    <xf numFmtId="43" fontId="0" fillId="0" borderId="13" xfId="1" applyFont="1" applyFill="1" applyBorder="1"/>
    <xf numFmtId="43" fontId="0" fillId="0" borderId="13" xfId="1" applyFont="1" applyFill="1" applyBorder="1" applyAlignment="1"/>
    <xf numFmtId="43" fontId="0" fillId="0" borderId="14" xfId="1" applyFont="1" applyFill="1" applyBorder="1" applyAlignment="1"/>
    <xf numFmtId="0" fontId="2" fillId="0" borderId="0" xfId="0" applyFont="1" applyFill="1"/>
    <xf numFmtId="0" fontId="4" fillId="0" borderId="12" xfId="0" applyFont="1" applyFill="1" applyBorder="1" applyAlignment="1"/>
    <xf numFmtId="43" fontId="0" fillId="0" borderId="6" xfId="1" applyFont="1" applyFill="1" applyBorder="1" applyAlignment="1">
      <alignment horizontal="left"/>
    </xf>
    <xf numFmtId="0" fontId="0" fillId="0" borderId="13" xfId="0" applyFill="1" applyBorder="1" applyAlignment="1">
      <alignment vertical="top"/>
    </xf>
    <xf numFmtId="0" fontId="0" fillId="0" borderId="0" xfId="0" applyFill="1" applyBorder="1" applyAlignment="1">
      <alignment vertical="top"/>
    </xf>
    <xf numFmtId="0" fontId="0" fillId="0" borderId="12" xfId="0" applyFill="1" applyBorder="1" applyAlignment="1">
      <alignment vertical="top"/>
    </xf>
    <xf numFmtId="43" fontId="0" fillId="0" borderId="12" xfId="1" applyFont="1" applyFill="1" applyBorder="1" applyAlignment="1">
      <alignment horizontal="left" vertical="top"/>
    </xf>
    <xf numFmtId="0" fontId="0" fillId="0" borderId="4" xfId="0" applyFill="1" applyBorder="1"/>
    <xf numFmtId="0" fontId="0" fillId="0" borderId="5" xfId="0" applyFill="1" applyBorder="1"/>
    <xf numFmtId="0" fontId="0" fillId="0" borderId="6" xfId="0" applyFill="1" applyBorder="1"/>
    <xf numFmtId="43" fontId="2" fillId="0" borderId="15" xfId="0" applyNumberFormat="1" applyFont="1" applyFill="1" applyBorder="1"/>
    <xf numFmtId="0" fontId="2" fillId="0" borderId="5" xfId="0" applyFont="1" applyFill="1" applyBorder="1"/>
    <xf numFmtId="0" fontId="2" fillId="0" borderId="6" xfId="0" applyFont="1" applyFill="1" applyBorder="1" applyAlignment="1"/>
    <xf numFmtId="0" fontId="2" fillId="0" borderId="6" xfId="0" applyFont="1" applyFill="1" applyBorder="1" applyAlignment="1">
      <alignment horizontal="center"/>
    </xf>
    <xf numFmtId="43" fontId="2" fillId="0" borderId="15" xfId="1" applyFont="1" applyFill="1" applyBorder="1"/>
    <xf numFmtId="43" fontId="0" fillId="0" borderId="0" xfId="0" applyNumberFormat="1" applyFill="1"/>
    <xf numFmtId="43" fontId="0" fillId="0" borderId="17" xfId="1" applyFont="1" applyFill="1" applyBorder="1"/>
    <xf numFmtId="43" fontId="0" fillId="0" borderId="6" xfId="1" applyFont="1" applyFill="1" applyBorder="1"/>
    <xf numFmtId="43" fontId="0" fillId="0" borderId="14" xfId="1" applyFont="1" applyFill="1" applyBorder="1" applyAlignment="1">
      <alignment wrapText="1"/>
    </xf>
    <xf numFmtId="0" fontId="0" fillId="2" borderId="0" xfId="0" applyFont="1" applyFill="1" applyBorder="1"/>
    <xf numFmtId="0" fontId="0" fillId="2" borderId="12" xfId="0" applyFont="1" applyFill="1" applyBorder="1"/>
    <xf numFmtId="0" fontId="0" fillId="2" borderId="12" xfId="0" applyFill="1" applyBorder="1" applyAlignment="1">
      <alignment horizontal="left"/>
    </xf>
    <xf numFmtId="43" fontId="0" fillId="2" borderId="14" xfId="1" applyFont="1" applyFill="1" applyBorder="1"/>
    <xf numFmtId="43" fontId="0" fillId="2" borderId="12" xfId="1" applyFont="1" applyFill="1" applyBorder="1"/>
    <xf numFmtId="0" fontId="2" fillId="2" borderId="0" xfId="0" applyFont="1" applyFill="1" applyBorder="1"/>
    <xf numFmtId="0" fontId="2" fillId="2" borderId="0" xfId="0" applyFont="1" applyFill="1"/>
    <xf numFmtId="43" fontId="0" fillId="0" borderId="0" xfId="1" applyFont="1" applyBorder="1" applyAlignment="1"/>
    <xf numFmtId="0" fontId="4" fillId="0" borderId="13" xfId="0" applyFont="1" applyBorder="1"/>
    <xf numFmtId="0" fontId="0" fillId="0" borderId="14" xfId="0" applyFont="1" applyFill="1" applyBorder="1"/>
    <xf numFmtId="43" fontId="0" fillId="0" borderId="11" xfId="1" applyFont="1" applyFill="1" applyBorder="1"/>
    <xf numFmtId="43" fontId="0" fillId="0" borderId="14" xfId="0" applyNumberFormat="1" applyBorder="1"/>
    <xf numFmtId="43" fontId="0" fillId="2" borderId="17" xfId="0" applyNumberFormat="1" applyFill="1" applyBorder="1"/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0" fontId="2" fillId="0" borderId="8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7" xfId="0" applyBorder="1" applyAlignment="1">
      <alignment horizontal="center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97"/>
  <sheetViews>
    <sheetView topLeftCell="A10" workbookViewId="0">
      <selection activeCell="E26" sqref="E26"/>
    </sheetView>
  </sheetViews>
  <sheetFormatPr defaultRowHeight="15"/>
  <cols>
    <col min="3" max="3" width="19.7109375" customWidth="1"/>
    <col min="4" max="4" width="11.5703125" bestFit="1" customWidth="1"/>
    <col min="5" max="5" width="14.28515625" bestFit="1" customWidth="1"/>
    <col min="6" max="6" width="15.140625" customWidth="1"/>
    <col min="8" max="8" width="18.5703125" customWidth="1"/>
    <col min="9" max="9" width="11.5703125" bestFit="1" customWidth="1"/>
    <col min="10" max="10" width="14.28515625" bestFit="1" customWidth="1"/>
    <col min="13" max="13" width="13.28515625" bestFit="1" customWidth="1"/>
  </cols>
  <sheetData>
    <row r="1" spans="1:13">
      <c r="A1" s="139" t="s">
        <v>106</v>
      </c>
      <c r="B1" s="140"/>
      <c r="C1" s="140"/>
      <c r="D1" s="140"/>
      <c r="E1" s="140"/>
      <c r="F1" s="140"/>
      <c r="G1" s="140"/>
      <c r="H1" s="140"/>
      <c r="I1" s="140"/>
      <c r="J1" s="141"/>
    </row>
    <row r="2" spans="1:13">
      <c r="A2" s="142"/>
      <c r="B2" s="143"/>
      <c r="C2" s="143"/>
      <c r="D2" s="143"/>
      <c r="E2" s="143"/>
      <c r="F2" s="143"/>
      <c r="G2" s="143"/>
      <c r="H2" s="143"/>
      <c r="I2" s="143"/>
      <c r="J2" s="144"/>
    </row>
    <row r="3" spans="1:13">
      <c r="A3" s="145" t="s">
        <v>0</v>
      </c>
      <c r="B3" s="146"/>
      <c r="C3" s="146"/>
      <c r="D3" s="146"/>
      <c r="E3" s="147"/>
      <c r="F3" s="147"/>
      <c r="G3" s="147"/>
      <c r="H3" s="147"/>
      <c r="I3" s="147"/>
      <c r="J3" s="148"/>
    </row>
    <row r="4" spans="1:13">
      <c r="A4" s="149" t="s">
        <v>1</v>
      </c>
      <c r="B4" s="147"/>
      <c r="C4" s="148"/>
      <c r="D4" s="69"/>
      <c r="E4" s="70" t="s">
        <v>2</v>
      </c>
      <c r="F4" s="149" t="s">
        <v>3</v>
      </c>
      <c r="G4" s="147"/>
      <c r="H4" s="148"/>
      <c r="I4" s="69"/>
      <c r="J4" s="71" t="s">
        <v>2</v>
      </c>
    </row>
    <row r="5" spans="1:13">
      <c r="A5" s="72" t="s">
        <v>4</v>
      </c>
      <c r="B5" s="73"/>
      <c r="C5" s="74"/>
      <c r="D5" s="75"/>
      <c r="E5" s="76"/>
      <c r="F5" s="72" t="s">
        <v>149</v>
      </c>
      <c r="G5" s="73"/>
      <c r="H5" s="74"/>
      <c r="I5" s="77"/>
      <c r="J5" s="78"/>
    </row>
    <row r="6" spans="1:13">
      <c r="A6" s="31" t="s">
        <v>5</v>
      </c>
      <c r="B6" s="56"/>
      <c r="C6" s="79"/>
      <c r="D6" s="80">
        <v>915</v>
      </c>
      <c r="E6" s="81"/>
      <c r="F6" s="32" t="s">
        <v>62</v>
      </c>
      <c r="G6" s="51"/>
      <c r="H6" s="82"/>
      <c r="I6" s="83"/>
      <c r="J6" s="8">
        <v>2872560</v>
      </c>
    </row>
    <row r="7" spans="1:13">
      <c r="A7" s="31" t="s">
        <v>6</v>
      </c>
      <c r="B7" s="56"/>
      <c r="C7" s="79"/>
      <c r="D7" s="80">
        <v>810989</v>
      </c>
      <c r="E7" s="81"/>
      <c r="F7" s="32" t="s">
        <v>150</v>
      </c>
      <c r="G7" s="51"/>
      <c r="H7" s="82"/>
      <c r="I7" s="83"/>
      <c r="J7" s="8">
        <v>3223791</v>
      </c>
      <c r="M7" s="8"/>
    </row>
    <row r="8" spans="1:13">
      <c r="A8" s="31" t="s">
        <v>108</v>
      </c>
      <c r="B8" s="56"/>
      <c r="C8" s="79"/>
      <c r="D8" s="84">
        <v>509757</v>
      </c>
      <c r="E8" s="81">
        <f>SUM(D6:D8)</f>
        <v>1321661</v>
      </c>
      <c r="F8" s="32" t="s">
        <v>151</v>
      </c>
      <c r="G8" s="51"/>
      <c r="H8" s="82"/>
      <c r="I8" s="83"/>
      <c r="J8" s="8">
        <v>75469</v>
      </c>
    </row>
    <row r="9" spans="1:13">
      <c r="A9" s="85"/>
      <c r="B9" s="86"/>
      <c r="C9" s="87"/>
      <c r="D9" s="88"/>
      <c r="E9" s="89"/>
      <c r="F9" s="32" t="s">
        <v>152</v>
      </c>
      <c r="G9" s="51"/>
      <c r="H9" s="82"/>
      <c r="I9" s="83"/>
      <c r="J9" s="8">
        <v>194574</v>
      </c>
    </row>
    <row r="10" spans="1:13">
      <c r="A10" s="31" t="s">
        <v>34</v>
      </c>
      <c r="B10" s="51"/>
      <c r="C10" s="82"/>
      <c r="D10" s="90"/>
      <c r="E10" s="8"/>
      <c r="F10" s="32" t="s">
        <v>153</v>
      </c>
      <c r="G10" s="51"/>
      <c r="H10" s="82"/>
      <c r="I10" s="83"/>
      <c r="J10" s="8">
        <v>596774</v>
      </c>
    </row>
    <row r="11" spans="1:13">
      <c r="A11" s="32" t="s">
        <v>109</v>
      </c>
      <c r="B11" s="51"/>
      <c r="C11" s="82"/>
      <c r="D11" s="90"/>
      <c r="E11" s="8">
        <v>5672025</v>
      </c>
      <c r="F11" s="91" t="s">
        <v>154</v>
      </c>
      <c r="G11" s="35"/>
      <c r="H11" s="92"/>
      <c r="I11" s="83"/>
      <c r="J11" s="8">
        <v>52474</v>
      </c>
    </row>
    <row r="12" spans="1:13">
      <c r="A12" s="32" t="s">
        <v>110</v>
      </c>
      <c r="B12" s="51"/>
      <c r="C12" s="82"/>
      <c r="D12" s="90"/>
      <c r="E12" s="8">
        <v>153000</v>
      </c>
      <c r="F12" s="32" t="s">
        <v>65</v>
      </c>
      <c r="G12" s="51"/>
      <c r="H12" s="82"/>
      <c r="I12" s="93"/>
      <c r="J12" s="8">
        <v>938916</v>
      </c>
    </row>
    <row r="13" spans="1:13">
      <c r="A13" s="94" t="s">
        <v>111</v>
      </c>
      <c r="B13" s="60"/>
      <c r="C13" s="95"/>
      <c r="D13" s="90"/>
      <c r="E13" s="8">
        <v>0</v>
      </c>
      <c r="F13" s="32" t="s">
        <v>66</v>
      </c>
      <c r="G13" s="51"/>
      <c r="H13" s="82"/>
      <c r="I13" s="83"/>
      <c r="J13" s="8">
        <v>19037</v>
      </c>
    </row>
    <row r="14" spans="1:13">
      <c r="A14" s="32" t="s">
        <v>112</v>
      </c>
      <c r="B14" s="51"/>
      <c r="C14" s="82"/>
      <c r="D14" s="90"/>
      <c r="E14" s="8">
        <v>79240</v>
      </c>
      <c r="F14" s="32" t="s">
        <v>155</v>
      </c>
      <c r="G14" s="51"/>
      <c r="H14" s="82"/>
      <c r="I14" s="83"/>
      <c r="J14" s="8">
        <v>0</v>
      </c>
    </row>
    <row r="15" spans="1:13">
      <c r="A15" s="32" t="s">
        <v>113</v>
      </c>
      <c r="B15" s="35"/>
      <c r="C15" s="92"/>
      <c r="D15" s="90"/>
      <c r="E15" s="8">
        <v>74800</v>
      </c>
      <c r="F15" s="31" t="s">
        <v>156</v>
      </c>
      <c r="G15" s="51"/>
      <c r="H15" s="82"/>
      <c r="I15" s="83"/>
      <c r="J15" s="8">
        <v>0</v>
      </c>
    </row>
    <row r="16" spans="1:13">
      <c r="A16" s="32" t="s">
        <v>114</v>
      </c>
      <c r="B16" s="51"/>
      <c r="C16" s="82"/>
      <c r="D16" s="90"/>
      <c r="E16" s="8">
        <v>11831</v>
      </c>
      <c r="F16" s="32" t="s">
        <v>68</v>
      </c>
      <c r="G16" s="51"/>
      <c r="H16" s="82"/>
      <c r="I16" s="83"/>
      <c r="J16" s="8">
        <v>5060</v>
      </c>
    </row>
    <row r="17" spans="1:10">
      <c r="A17" s="94" t="s">
        <v>115</v>
      </c>
      <c r="B17" s="55"/>
      <c r="C17" s="83"/>
      <c r="D17" s="90"/>
      <c r="E17" s="8">
        <v>14943</v>
      </c>
      <c r="F17" s="32" t="s">
        <v>157</v>
      </c>
      <c r="G17" s="51"/>
      <c r="H17" s="82"/>
      <c r="I17" s="83"/>
      <c r="J17" s="8">
        <v>46635</v>
      </c>
    </row>
    <row r="18" spans="1:10">
      <c r="A18" s="94" t="s">
        <v>117</v>
      </c>
      <c r="B18" s="55"/>
      <c r="C18" s="83"/>
      <c r="D18" s="90"/>
      <c r="E18" s="8">
        <v>33100</v>
      </c>
      <c r="F18" s="32" t="s">
        <v>158</v>
      </c>
      <c r="G18" s="51"/>
      <c r="H18" s="82"/>
      <c r="I18" s="83"/>
      <c r="J18" s="8">
        <v>14193</v>
      </c>
    </row>
    <row r="19" spans="1:10">
      <c r="A19" s="94" t="s">
        <v>116</v>
      </c>
      <c r="B19" s="55"/>
      <c r="C19" s="83"/>
      <c r="D19" s="90"/>
      <c r="E19" s="8">
        <v>17000</v>
      </c>
      <c r="F19" s="32" t="s">
        <v>159</v>
      </c>
      <c r="G19" s="51"/>
      <c r="H19" s="82"/>
      <c r="I19" s="93"/>
      <c r="J19" s="8">
        <v>3371</v>
      </c>
    </row>
    <row r="20" spans="1:10">
      <c r="A20" s="94" t="s">
        <v>74</v>
      </c>
      <c r="B20" s="55"/>
      <c r="C20" s="83"/>
      <c r="D20" s="90"/>
      <c r="E20" s="8">
        <v>0</v>
      </c>
      <c r="F20" s="32" t="s">
        <v>160</v>
      </c>
      <c r="G20" s="51"/>
      <c r="H20" s="82"/>
      <c r="I20" s="83"/>
      <c r="J20" s="8">
        <v>2328</v>
      </c>
    </row>
    <row r="21" spans="1:10">
      <c r="A21" s="32" t="s">
        <v>118</v>
      </c>
      <c r="B21" s="51"/>
      <c r="C21" s="82"/>
      <c r="D21" s="90"/>
      <c r="E21" s="8">
        <v>2397</v>
      </c>
      <c r="F21" s="32" t="s">
        <v>161</v>
      </c>
      <c r="G21" s="51"/>
      <c r="H21" s="82"/>
      <c r="I21" s="83"/>
      <c r="J21" s="8">
        <v>9713</v>
      </c>
    </row>
    <row r="22" spans="1:10">
      <c r="A22" s="32" t="s">
        <v>119</v>
      </c>
      <c r="B22" s="60"/>
      <c r="C22" s="95"/>
      <c r="D22" s="90"/>
      <c r="E22" s="8">
        <v>119000</v>
      </c>
      <c r="F22" s="32" t="s">
        <v>162</v>
      </c>
      <c r="G22" s="51"/>
      <c r="H22" s="82"/>
      <c r="I22" s="83"/>
      <c r="J22" s="8">
        <v>9029</v>
      </c>
    </row>
    <row r="23" spans="1:10">
      <c r="A23" s="32" t="s">
        <v>120</v>
      </c>
      <c r="B23" s="51"/>
      <c r="C23" s="82"/>
      <c r="D23" s="90"/>
      <c r="E23" s="8">
        <v>1456</v>
      </c>
      <c r="F23" s="91" t="s">
        <v>74</v>
      </c>
      <c r="G23" s="35"/>
      <c r="H23" s="92"/>
      <c r="I23" s="83"/>
      <c r="J23" s="8">
        <v>18446</v>
      </c>
    </row>
    <row r="24" spans="1:10">
      <c r="A24" s="32" t="s">
        <v>92</v>
      </c>
      <c r="B24" s="35"/>
      <c r="C24" s="92"/>
      <c r="D24" s="90"/>
      <c r="E24" s="8">
        <v>6150</v>
      </c>
      <c r="F24" s="32" t="s">
        <v>163</v>
      </c>
      <c r="G24" s="51"/>
      <c r="H24" s="82"/>
      <c r="I24" s="96"/>
      <c r="J24" s="8">
        <v>11264</v>
      </c>
    </row>
    <row r="25" spans="1:10">
      <c r="A25" s="32" t="s">
        <v>121</v>
      </c>
      <c r="B25" s="35"/>
      <c r="C25" s="92"/>
      <c r="D25" s="90"/>
      <c r="E25" s="8">
        <v>246787</v>
      </c>
      <c r="F25" s="32" t="s">
        <v>164</v>
      </c>
      <c r="G25" s="51"/>
      <c r="H25" s="82"/>
      <c r="I25" s="96"/>
      <c r="J25" s="8">
        <v>30000</v>
      </c>
    </row>
    <row r="26" spans="1:10">
      <c r="A26" s="32" t="s">
        <v>122</v>
      </c>
      <c r="B26" s="35"/>
      <c r="C26" s="92"/>
      <c r="D26" s="90"/>
      <c r="E26" s="8">
        <v>900000</v>
      </c>
      <c r="F26" s="94" t="s">
        <v>76</v>
      </c>
      <c r="G26" s="55"/>
      <c r="H26" s="83"/>
      <c r="I26" s="96"/>
      <c r="J26" s="8">
        <f>6687+184</f>
        <v>6871</v>
      </c>
    </row>
    <row r="27" spans="1:10">
      <c r="A27" s="32" t="s">
        <v>216</v>
      </c>
      <c r="B27" s="35"/>
      <c r="C27" s="92"/>
      <c r="D27" s="90"/>
      <c r="E27" s="8">
        <f>2731622-261622</f>
        <v>2470000</v>
      </c>
      <c r="F27" s="91" t="s">
        <v>77</v>
      </c>
      <c r="G27" s="35"/>
      <c r="H27" s="92"/>
      <c r="I27" s="96"/>
      <c r="J27" s="8">
        <v>5957</v>
      </c>
    </row>
    <row r="28" spans="1:10">
      <c r="A28" s="32" t="s">
        <v>123</v>
      </c>
      <c r="B28" s="35"/>
      <c r="C28" s="92"/>
      <c r="D28" s="90"/>
      <c r="E28" s="8">
        <v>4135</v>
      </c>
      <c r="F28" s="32" t="s">
        <v>165</v>
      </c>
      <c r="G28" s="51"/>
      <c r="H28" s="82"/>
      <c r="I28" s="96"/>
      <c r="J28" s="8">
        <v>1196485</v>
      </c>
    </row>
    <row r="29" spans="1:10">
      <c r="A29" s="33" t="s">
        <v>124</v>
      </c>
      <c r="B29" s="35"/>
      <c r="C29" s="92"/>
      <c r="D29" s="90"/>
      <c r="E29" s="8">
        <v>2095</v>
      </c>
      <c r="F29" s="91" t="s">
        <v>166</v>
      </c>
      <c r="G29" s="35"/>
      <c r="H29" s="92"/>
      <c r="I29" s="96"/>
      <c r="J29" s="8">
        <v>5675</v>
      </c>
    </row>
    <row r="30" spans="1:10">
      <c r="A30" s="33" t="s">
        <v>125</v>
      </c>
      <c r="B30" s="35"/>
      <c r="C30" s="92"/>
      <c r="D30" s="90"/>
      <c r="E30" s="8">
        <v>4000</v>
      </c>
      <c r="F30" s="91" t="s">
        <v>167</v>
      </c>
      <c r="G30" s="35"/>
      <c r="H30" s="92"/>
      <c r="I30" s="96"/>
      <c r="J30" s="8">
        <v>0</v>
      </c>
    </row>
    <row r="31" spans="1:10">
      <c r="A31" s="33"/>
      <c r="B31" s="35"/>
      <c r="C31" s="92"/>
      <c r="D31" s="90"/>
      <c r="E31" s="8"/>
      <c r="F31" s="32" t="s">
        <v>168</v>
      </c>
      <c r="G31" s="51"/>
      <c r="H31" s="82"/>
      <c r="I31" s="96"/>
      <c r="J31" s="8">
        <v>13017</v>
      </c>
    </row>
    <row r="32" spans="1:10">
      <c r="A32" s="31" t="s">
        <v>127</v>
      </c>
      <c r="B32" s="35"/>
      <c r="C32" s="92"/>
      <c r="D32" s="90"/>
      <c r="E32" s="8">
        <v>0</v>
      </c>
      <c r="F32" s="91" t="s">
        <v>169</v>
      </c>
      <c r="G32" s="35"/>
      <c r="H32" s="92"/>
      <c r="I32" s="96"/>
      <c r="J32" s="8">
        <v>0</v>
      </c>
    </row>
    <row r="33" spans="1:10">
      <c r="A33" s="32" t="s">
        <v>126</v>
      </c>
      <c r="B33" s="60"/>
      <c r="C33" s="95"/>
      <c r="D33" s="90"/>
      <c r="E33" s="8">
        <v>0</v>
      </c>
      <c r="F33" s="94" t="s">
        <v>170</v>
      </c>
      <c r="G33" s="35"/>
      <c r="H33" s="92"/>
      <c r="I33" s="96"/>
      <c r="J33" s="8">
        <v>21848</v>
      </c>
    </row>
    <row r="34" spans="1:10">
      <c r="A34" s="32" t="s">
        <v>128</v>
      </c>
      <c r="B34" s="60"/>
      <c r="C34" s="95"/>
      <c r="D34" s="90"/>
      <c r="E34" s="8">
        <v>1013856</v>
      </c>
      <c r="F34" s="91" t="s">
        <v>171</v>
      </c>
      <c r="G34" s="35"/>
      <c r="H34" s="92"/>
      <c r="I34" s="96"/>
      <c r="J34" s="8">
        <v>29941</v>
      </c>
    </row>
    <row r="35" spans="1:10">
      <c r="A35" s="55" t="s">
        <v>129</v>
      </c>
      <c r="B35" s="62"/>
      <c r="C35" s="97"/>
      <c r="D35" s="90"/>
      <c r="E35" s="8">
        <v>94000</v>
      </c>
      <c r="F35" s="32" t="s">
        <v>93</v>
      </c>
      <c r="G35" s="51"/>
      <c r="H35" s="82"/>
      <c r="I35" s="96"/>
      <c r="J35" s="8">
        <v>0</v>
      </c>
    </row>
    <row r="36" spans="1:10">
      <c r="A36" s="33" t="s">
        <v>19</v>
      </c>
      <c r="B36" s="35"/>
      <c r="C36" s="92"/>
      <c r="D36" s="90"/>
      <c r="E36" s="8">
        <v>8800</v>
      </c>
      <c r="F36" s="94" t="s">
        <v>172</v>
      </c>
      <c r="G36" s="35"/>
      <c r="H36" s="92"/>
      <c r="I36" s="96"/>
      <c r="J36" s="8">
        <v>0</v>
      </c>
    </row>
    <row r="37" spans="1:10">
      <c r="A37" s="34" t="s">
        <v>130</v>
      </c>
      <c r="B37" s="33"/>
      <c r="C37" s="92"/>
      <c r="D37" s="90"/>
      <c r="E37" s="96"/>
      <c r="F37" s="94" t="s">
        <v>173</v>
      </c>
      <c r="G37" s="35"/>
      <c r="H37" s="92"/>
      <c r="I37" s="96"/>
      <c r="J37" s="8">
        <v>123945</v>
      </c>
    </row>
    <row r="38" spans="1:10">
      <c r="A38" s="33" t="s">
        <v>131</v>
      </c>
      <c r="B38" s="35"/>
      <c r="C38" s="92"/>
      <c r="D38" s="90"/>
      <c r="E38" s="8">
        <v>48133</v>
      </c>
      <c r="F38" s="94" t="s">
        <v>174</v>
      </c>
      <c r="G38" s="35"/>
      <c r="H38" s="92"/>
      <c r="I38" s="96"/>
      <c r="J38" s="8">
        <v>13150</v>
      </c>
    </row>
    <row r="39" spans="1:10">
      <c r="A39" s="33" t="s">
        <v>56</v>
      </c>
      <c r="B39" s="35"/>
      <c r="C39" s="92"/>
      <c r="D39" s="90"/>
      <c r="E39" s="8">
        <v>335200</v>
      </c>
      <c r="F39" s="91" t="s">
        <v>175</v>
      </c>
      <c r="G39" s="35"/>
      <c r="H39" s="92"/>
      <c r="I39" s="96"/>
      <c r="J39" s="8">
        <v>23890</v>
      </c>
    </row>
    <row r="40" spans="1:10">
      <c r="A40" s="33" t="s">
        <v>132</v>
      </c>
      <c r="B40" s="35"/>
      <c r="C40" s="92"/>
      <c r="D40" s="90"/>
      <c r="E40" s="8">
        <v>0</v>
      </c>
      <c r="F40" s="36" t="s">
        <v>176</v>
      </c>
      <c r="G40" s="35"/>
      <c r="H40" s="92"/>
      <c r="I40" s="96"/>
      <c r="J40" s="8">
        <v>33090</v>
      </c>
    </row>
    <row r="41" spans="1:10">
      <c r="A41" s="33" t="s">
        <v>133</v>
      </c>
      <c r="B41" s="33"/>
      <c r="C41" s="98"/>
      <c r="D41" s="96"/>
      <c r="E41" s="8">
        <v>183349</v>
      </c>
      <c r="F41" s="94" t="s">
        <v>177</v>
      </c>
      <c r="G41" s="55"/>
      <c r="H41" s="83"/>
      <c r="I41" s="96"/>
      <c r="J41" s="8">
        <v>172882</v>
      </c>
    </row>
    <row r="42" spans="1:10">
      <c r="A42" s="33" t="s">
        <v>134</v>
      </c>
      <c r="B42" s="33"/>
      <c r="C42" s="98"/>
      <c r="D42" s="90"/>
      <c r="E42" s="8">
        <v>20995</v>
      </c>
      <c r="F42" s="94" t="s">
        <v>178</v>
      </c>
      <c r="G42" s="55"/>
      <c r="H42" s="83"/>
      <c r="I42" s="96"/>
      <c r="J42" s="8">
        <v>16100</v>
      </c>
    </row>
    <row r="43" spans="1:10">
      <c r="A43" s="33" t="s">
        <v>135</v>
      </c>
      <c r="B43" s="33"/>
      <c r="C43" s="98"/>
      <c r="D43" s="90"/>
      <c r="E43" s="129">
        <f>2167380+261622</f>
        <v>2429002</v>
      </c>
      <c r="F43" s="94" t="s">
        <v>179</v>
      </c>
      <c r="G43" s="55"/>
      <c r="H43" s="83"/>
      <c r="I43" s="96"/>
      <c r="J43" s="8">
        <v>17000</v>
      </c>
    </row>
    <row r="44" spans="1:10">
      <c r="A44" s="33" t="s">
        <v>136</v>
      </c>
      <c r="B44" s="33"/>
      <c r="C44" s="98"/>
      <c r="D44" s="90"/>
      <c r="E44" s="8">
        <v>76350</v>
      </c>
      <c r="F44" s="94"/>
      <c r="G44" s="55"/>
      <c r="H44" s="83"/>
      <c r="I44" s="96"/>
      <c r="J44" s="8"/>
    </row>
    <row r="45" spans="1:10">
      <c r="A45" s="33" t="s">
        <v>137</v>
      </c>
      <c r="B45" s="33"/>
      <c r="C45" s="98"/>
      <c r="D45" s="90"/>
      <c r="E45" s="8">
        <v>135325</v>
      </c>
      <c r="F45" s="99" t="s">
        <v>180</v>
      </c>
      <c r="G45" s="55"/>
      <c r="H45" s="83"/>
      <c r="I45" s="96"/>
      <c r="J45" s="8">
        <v>0</v>
      </c>
    </row>
    <row r="46" spans="1:10">
      <c r="A46" s="33" t="s">
        <v>138</v>
      </c>
      <c r="B46" s="33"/>
      <c r="C46" s="98"/>
      <c r="D46" s="90"/>
      <c r="E46" s="8">
        <v>0</v>
      </c>
      <c r="F46" s="100" t="s">
        <v>181</v>
      </c>
      <c r="G46" s="51"/>
      <c r="H46" s="82"/>
      <c r="I46" s="96"/>
      <c r="J46" s="8">
        <v>0</v>
      </c>
    </row>
    <row r="47" spans="1:10">
      <c r="A47" s="101" t="s">
        <v>139</v>
      </c>
      <c r="B47" s="33"/>
      <c r="C47" s="98"/>
      <c r="D47" s="90"/>
      <c r="E47" s="8">
        <v>39550</v>
      </c>
      <c r="F47" s="32" t="s">
        <v>182</v>
      </c>
      <c r="G47" s="51"/>
      <c r="H47" s="82"/>
      <c r="I47" s="96"/>
      <c r="J47" s="8">
        <v>0</v>
      </c>
    </row>
    <row r="48" spans="1:10">
      <c r="A48" s="33" t="s">
        <v>140</v>
      </c>
      <c r="B48" s="33"/>
      <c r="C48" s="98"/>
      <c r="D48" s="90"/>
      <c r="E48" s="8">
        <v>6000</v>
      </c>
      <c r="F48" s="32" t="s">
        <v>183</v>
      </c>
      <c r="G48" s="51"/>
      <c r="H48" s="82"/>
      <c r="I48" s="96"/>
      <c r="J48" s="8">
        <v>0</v>
      </c>
    </row>
    <row r="49" spans="1:10">
      <c r="A49" s="33" t="s">
        <v>141</v>
      </c>
      <c r="B49" s="33"/>
      <c r="C49" s="98"/>
      <c r="D49" s="90"/>
      <c r="E49" s="8">
        <v>0</v>
      </c>
      <c r="F49" s="32" t="s">
        <v>184</v>
      </c>
      <c r="G49" s="51"/>
      <c r="H49" s="82"/>
      <c r="I49" s="96"/>
      <c r="J49" s="8">
        <v>39876</v>
      </c>
    </row>
    <row r="50" spans="1:10">
      <c r="A50" s="32" t="s">
        <v>142</v>
      </c>
      <c r="B50" s="60"/>
      <c r="C50" s="95"/>
      <c r="D50" s="90"/>
      <c r="E50" s="8">
        <v>0</v>
      </c>
      <c r="F50" s="91" t="s">
        <v>185</v>
      </c>
      <c r="G50" s="35"/>
      <c r="H50" s="92"/>
      <c r="I50" s="83"/>
      <c r="J50" s="8">
        <v>0</v>
      </c>
    </row>
    <row r="51" spans="1:10">
      <c r="A51" s="32" t="s">
        <v>143</v>
      </c>
      <c r="B51" s="60"/>
      <c r="C51" s="95"/>
      <c r="D51" s="90"/>
      <c r="E51" s="8">
        <v>12025</v>
      </c>
      <c r="F51" s="36" t="s">
        <v>186</v>
      </c>
      <c r="G51" s="35"/>
      <c r="H51" s="92"/>
      <c r="I51" s="83"/>
      <c r="J51" s="8">
        <v>2150</v>
      </c>
    </row>
    <row r="52" spans="1:10">
      <c r="A52" s="32" t="s">
        <v>144</v>
      </c>
      <c r="B52" s="60"/>
      <c r="C52" s="95"/>
      <c r="D52" s="90"/>
      <c r="E52" s="8">
        <v>0</v>
      </c>
      <c r="F52" s="102" t="s">
        <v>187</v>
      </c>
      <c r="G52" s="35"/>
      <c r="H52" s="92"/>
      <c r="I52" s="83"/>
      <c r="J52" s="8">
        <v>0</v>
      </c>
    </row>
    <row r="53" spans="1:10">
      <c r="A53" s="32" t="s">
        <v>145</v>
      </c>
      <c r="B53" s="60"/>
      <c r="C53" s="95"/>
      <c r="D53" s="90"/>
      <c r="E53" s="8">
        <v>0</v>
      </c>
      <c r="F53" s="36" t="s">
        <v>188</v>
      </c>
      <c r="G53" s="55"/>
      <c r="H53" s="83"/>
      <c r="I53" s="83"/>
      <c r="J53" s="8">
        <v>3617</v>
      </c>
    </row>
    <row r="54" spans="1:10">
      <c r="A54" s="32" t="s">
        <v>146</v>
      </c>
      <c r="B54" s="60"/>
      <c r="C54" s="95"/>
      <c r="D54" s="90"/>
      <c r="E54" s="8">
        <v>0</v>
      </c>
      <c r="F54" s="32" t="s">
        <v>189</v>
      </c>
      <c r="G54" s="60"/>
      <c r="H54" s="95"/>
      <c r="I54" s="83"/>
      <c r="J54" s="8">
        <v>3400</v>
      </c>
    </row>
    <row r="55" spans="1:10">
      <c r="A55" s="32" t="s">
        <v>66</v>
      </c>
      <c r="B55" s="60"/>
      <c r="C55" s="95"/>
      <c r="D55" s="92"/>
      <c r="E55" s="8">
        <v>17458</v>
      </c>
      <c r="F55" s="32" t="s">
        <v>190</v>
      </c>
      <c r="G55" s="60"/>
      <c r="H55" s="95"/>
      <c r="I55" s="96"/>
      <c r="J55" s="8">
        <v>0</v>
      </c>
    </row>
    <row r="56" spans="1:10">
      <c r="A56" s="32" t="s">
        <v>147</v>
      </c>
      <c r="B56" s="60"/>
      <c r="C56" s="95"/>
      <c r="D56" s="90"/>
      <c r="E56" s="8">
        <v>5000</v>
      </c>
      <c r="F56" s="91" t="s">
        <v>191</v>
      </c>
      <c r="G56" s="35"/>
      <c r="H56" s="92"/>
      <c r="I56" s="83"/>
      <c r="J56" s="8">
        <v>0</v>
      </c>
    </row>
    <row r="57" spans="1:10">
      <c r="A57" s="32" t="s">
        <v>148</v>
      </c>
      <c r="B57" s="60"/>
      <c r="C57" s="95"/>
      <c r="D57" s="90"/>
      <c r="E57" s="8">
        <v>4200</v>
      </c>
      <c r="F57" s="91" t="s">
        <v>192</v>
      </c>
      <c r="G57" s="35"/>
      <c r="H57" s="92"/>
      <c r="I57" s="96"/>
      <c r="J57" s="8">
        <v>15300</v>
      </c>
    </row>
    <row r="58" spans="1:10">
      <c r="A58" s="103"/>
      <c r="B58" s="60"/>
      <c r="C58" s="95"/>
      <c r="D58" s="90"/>
      <c r="E58" s="8"/>
      <c r="F58" s="91"/>
      <c r="G58" s="35"/>
      <c r="H58" s="92"/>
      <c r="I58" s="90"/>
      <c r="J58" s="39"/>
    </row>
    <row r="59" spans="1:10">
      <c r="A59" s="103"/>
      <c r="B59" s="60"/>
      <c r="C59" s="95"/>
      <c r="D59" s="90"/>
      <c r="E59" s="8"/>
      <c r="F59" s="31" t="s">
        <v>127</v>
      </c>
      <c r="G59" s="96"/>
      <c r="H59" s="92"/>
      <c r="I59" s="39"/>
      <c r="J59" s="39">
        <v>0</v>
      </c>
    </row>
    <row r="60" spans="1:10">
      <c r="A60" s="103"/>
      <c r="B60" s="60"/>
      <c r="C60" s="95"/>
      <c r="D60" s="90"/>
      <c r="E60" s="8"/>
      <c r="F60" s="32" t="s">
        <v>126</v>
      </c>
      <c r="G60" s="60"/>
      <c r="H60" s="92"/>
      <c r="I60" s="39"/>
      <c r="J60" s="39">
        <v>33100</v>
      </c>
    </row>
    <row r="61" spans="1:10">
      <c r="A61" s="103"/>
      <c r="B61" s="60"/>
      <c r="C61" s="95"/>
      <c r="D61" s="90"/>
      <c r="E61" s="8"/>
      <c r="F61" s="32" t="s">
        <v>193</v>
      </c>
      <c r="G61" s="60"/>
      <c r="H61" s="92"/>
      <c r="I61" s="39"/>
      <c r="J61" s="39">
        <v>0</v>
      </c>
    </row>
    <row r="62" spans="1:10">
      <c r="A62" s="103"/>
      <c r="B62" s="60"/>
      <c r="C62" s="95"/>
      <c r="D62" s="90"/>
      <c r="E62" s="8"/>
      <c r="F62" s="32" t="s">
        <v>194</v>
      </c>
      <c r="G62" s="60"/>
      <c r="H62" s="92"/>
      <c r="I62" s="39"/>
      <c r="J62" s="130">
        <v>2429002</v>
      </c>
    </row>
    <row r="63" spans="1:10">
      <c r="A63" s="103"/>
      <c r="B63" s="60"/>
      <c r="C63" s="95"/>
      <c r="D63" s="90"/>
      <c r="E63" s="8"/>
      <c r="F63" s="55" t="s">
        <v>129</v>
      </c>
      <c r="G63" s="60"/>
      <c r="H63" s="92"/>
      <c r="I63" s="39"/>
      <c r="J63" s="39">
        <v>87500</v>
      </c>
    </row>
    <row r="64" spans="1:10">
      <c r="A64" s="103"/>
      <c r="B64" s="60"/>
      <c r="C64" s="95"/>
      <c r="D64" s="90"/>
      <c r="E64" s="8"/>
      <c r="F64" s="33" t="s">
        <v>19</v>
      </c>
      <c r="G64" s="60"/>
      <c r="H64" s="92"/>
      <c r="I64" s="39"/>
      <c r="J64" s="39">
        <v>13931</v>
      </c>
    </row>
    <row r="65" spans="1:10">
      <c r="A65" s="103"/>
      <c r="B65" s="60"/>
      <c r="C65" s="95"/>
      <c r="D65" s="90"/>
      <c r="E65" s="8"/>
      <c r="F65" s="34" t="s">
        <v>130</v>
      </c>
      <c r="G65" s="60"/>
      <c r="H65" s="92"/>
      <c r="I65" s="39"/>
      <c r="J65" s="39">
        <v>0</v>
      </c>
    </row>
    <row r="66" spans="1:10">
      <c r="A66" s="103"/>
      <c r="B66" s="60"/>
      <c r="C66" s="95"/>
      <c r="D66" s="90"/>
      <c r="E66" s="8"/>
      <c r="F66" s="33" t="s">
        <v>131</v>
      </c>
      <c r="G66" s="60"/>
      <c r="H66" s="92"/>
      <c r="I66" s="39"/>
      <c r="J66" s="39">
        <v>48133</v>
      </c>
    </row>
    <row r="67" spans="1:10">
      <c r="A67" s="103"/>
      <c r="B67" s="60"/>
      <c r="C67" s="95"/>
      <c r="D67" s="90"/>
      <c r="E67" s="8"/>
      <c r="F67" s="32" t="s">
        <v>195</v>
      </c>
      <c r="G67" s="60"/>
      <c r="H67" s="92"/>
      <c r="I67" s="39"/>
      <c r="J67" s="39">
        <v>1013856</v>
      </c>
    </row>
    <row r="68" spans="1:10">
      <c r="A68" s="103"/>
      <c r="B68" s="60"/>
      <c r="C68" s="95"/>
      <c r="D68" s="90"/>
      <c r="E68" s="8"/>
      <c r="F68" s="33" t="s">
        <v>56</v>
      </c>
      <c r="G68" s="60"/>
      <c r="H68" s="92"/>
      <c r="I68" s="39"/>
      <c r="J68" s="39">
        <v>236770</v>
      </c>
    </row>
    <row r="69" spans="1:10">
      <c r="A69" s="103"/>
      <c r="B69" s="60"/>
      <c r="C69" s="95"/>
      <c r="D69" s="90"/>
      <c r="E69" s="8"/>
      <c r="F69" s="33" t="s">
        <v>133</v>
      </c>
      <c r="G69" s="60"/>
      <c r="H69" s="92"/>
      <c r="I69" s="39"/>
      <c r="J69" s="39">
        <v>189589</v>
      </c>
    </row>
    <row r="70" spans="1:10">
      <c r="A70" s="103"/>
      <c r="B70" s="60"/>
      <c r="C70" s="95"/>
      <c r="D70" s="90"/>
      <c r="E70" s="8"/>
      <c r="F70" s="33" t="s">
        <v>134</v>
      </c>
      <c r="G70" s="60"/>
      <c r="H70" s="92"/>
      <c r="I70" s="39"/>
      <c r="J70" s="39">
        <v>9580</v>
      </c>
    </row>
    <row r="71" spans="1:10">
      <c r="A71" s="103"/>
      <c r="B71" s="60"/>
      <c r="C71" s="95"/>
      <c r="D71" s="90"/>
      <c r="E71" s="8"/>
      <c r="F71" s="33" t="s">
        <v>140</v>
      </c>
      <c r="G71" s="60"/>
      <c r="H71" s="92"/>
      <c r="I71" s="39"/>
      <c r="J71" s="39">
        <v>1350</v>
      </c>
    </row>
    <row r="72" spans="1:10">
      <c r="A72" s="32"/>
      <c r="B72" s="51"/>
      <c r="C72" s="82"/>
      <c r="D72" s="90"/>
      <c r="E72" s="8"/>
      <c r="F72" s="33" t="s">
        <v>196</v>
      </c>
      <c r="G72" s="62"/>
      <c r="H72" s="82"/>
      <c r="I72" s="83"/>
      <c r="J72" s="39">
        <v>0</v>
      </c>
    </row>
    <row r="73" spans="1:10">
      <c r="A73" s="32"/>
      <c r="B73" s="51"/>
      <c r="C73" s="82"/>
      <c r="D73" s="90"/>
      <c r="E73" s="104"/>
      <c r="F73" s="105" t="s">
        <v>139</v>
      </c>
      <c r="G73" s="35"/>
      <c r="H73" s="98"/>
      <c r="I73" s="83"/>
      <c r="J73" s="39">
        <v>38300</v>
      </c>
    </row>
    <row r="74" spans="1:10">
      <c r="A74" s="32"/>
      <c r="B74" s="51"/>
      <c r="C74" s="82"/>
      <c r="D74" s="90"/>
      <c r="E74" s="8"/>
      <c r="F74" s="45" t="s">
        <v>197</v>
      </c>
      <c r="G74" s="126"/>
      <c r="H74" s="127"/>
      <c r="I74" s="128"/>
      <c r="J74" s="129">
        <v>71900</v>
      </c>
    </row>
    <row r="75" spans="1:10">
      <c r="A75" s="32"/>
      <c r="B75" s="51"/>
      <c r="C75" s="82"/>
      <c r="D75" s="90"/>
      <c r="E75" s="8"/>
      <c r="F75" s="33" t="s">
        <v>137</v>
      </c>
      <c r="G75" s="35"/>
      <c r="H75" s="98"/>
      <c r="I75" s="83"/>
      <c r="J75" s="8">
        <v>183765</v>
      </c>
    </row>
    <row r="76" spans="1:10">
      <c r="A76" s="32"/>
      <c r="B76" s="51"/>
      <c r="C76" s="82"/>
      <c r="D76" s="90"/>
      <c r="E76" s="8"/>
      <c r="F76" s="106" t="s">
        <v>198</v>
      </c>
      <c r="G76" s="35"/>
      <c r="H76" s="98"/>
      <c r="I76" s="83"/>
      <c r="J76" s="8">
        <v>0</v>
      </c>
    </row>
    <row r="77" spans="1:10">
      <c r="A77" s="32"/>
      <c r="B77" s="51"/>
      <c r="C77" s="82"/>
      <c r="D77" s="90"/>
      <c r="E77" s="8"/>
      <c r="F77" s="32" t="s">
        <v>144</v>
      </c>
      <c r="G77" s="35"/>
      <c r="H77" s="98"/>
      <c r="I77" s="83"/>
      <c r="J77" s="8">
        <v>1014</v>
      </c>
    </row>
    <row r="78" spans="1:10">
      <c r="A78" s="32"/>
      <c r="B78" s="51"/>
      <c r="C78" s="82"/>
      <c r="D78" s="90"/>
      <c r="E78" s="8"/>
      <c r="F78" s="32" t="s">
        <v>58</v>
      </c>
      <c r="G78" s="33"/>
      <c r="H78" s="98"/>
      <c r="I78" s="83"/>
      <c r="J78" s="8">
        <v>13500</v>
      </c>
    </row>
    <row r="79" spans="1:10">
      <c r="A79" s="94"/>
      <c r="B79" s="55"/>
      <c r="C79" s="83"/>
      <c r="D79" s="90"/>
      <c r="E79" s="8"/>
      <c r="F79" s="32" t="s">
        <v>199</v>
      </c>
      <c r="G79" s="33"/>
      <c r="H79" s="98"/>
      <c r="I79" s="83"/>
      <c r="J79" s="8">
        <v>5000</v>
      </c>
    </row>
    <row r="80" spans="1:10">
      <c r="A80" s="32"/>
      <c r="B80" s="51"/>
      <c r="C80" s="82"/>
      <c r="D80" s="90"/>
      <c r="E80" s="8"/>
      <c r="F80" s="32" t="s">
        <v>146</v>
      </c>
      <c r="G80" s="33"/>
      <c r="H80" s="98"/>
      <c r="I80" s="83"/>
      <c r="J80" s="8">
        <v>301</v>
      </c>
    </row>
    <row r="81" spans="1:11">
      <c r="A81" s="31"/>
      <c r="B81" s="51"/>
      <c r="C81" s="82"/>
      <c r="D81" s="90"/>
      <c r="E81" s="8"/>
      <c r="F81" s="32" t="s">
        <v>200</v>
      </c>
      <c r="G81" s="33"/>
      <c r="H81" s="95"/>
      <c r="I81" s="83"/>
      <c r="J81" s="8">
        <v>4000</v>
      </c>
    </row>
    <row r="82" spans="1:11">
      <c r="A82" s="35"/>
      <c r="B82" s="35"/>
      <c r="C82" s="92"/>
      <c r="D82" s="90"/>
      <c r="E82" s="8"/>
      <c r="F82" s="32" t="s">
        <v>148</v>
      </c>
      <c r="G82" s="33"/>
      <c r="H82" s="95"/>
      <c r="I82" s="83"/>
      <c r="J82" s="39">
        <v>4200</v>
      </c>
    </row>
    <row r="83" spans="1:11">
      <c r="A83" s="35"/>
      <c r="B83" s="35"/>
      <c r="C83" s="92"/>
      <c r="D83" s="90"/>
      <c r="E83" s="8"/>
      <c r="F83" s="35" t="s">
        <v>201</v>
      </c>
      <c r="G83" s="33"/>
      <c r="H83" s="82"/>
      <c r="I83" s="83"/>
      <c r="J83" s="39">
        <v>56</v>
      </c>
    </row>
    <row r="84" spans="1:11">
      <c r="A84" s="103"/>
      <c r="B84" s="60"/>
      <c r="C84" s="95"/>
      <c r="D84" s="90"/>
      <c r="E84" s="8"/>
      <c r="G84" s="33"/>
      <c r="H84" s="92"/>
      <c r="I84" s="92"/>
    </row>
    <row r="85" spans="1:11">
      <c r="A85" s="103"/>
      <c r="B85" s="60"/>
      <c r="C85" s="95"/>
      <c r="D85" s="90"/>
      <c r="E85" s="8"/>
      <c r="F85" s="107" t="s">
        <v>5</v>
      </c>
      <c r="G85" s="33"/>
      <c r="H85" s="108"/>
      <c r="I85" s="90">
        <v>3137</v>
      </c>
      <c r="J85" s="39"/>
    </row>
    <row r="86" spans="1:11">
      <c r="A86" s="32"/>
      <c r="B86" s="51"/>
      <c r="C86" s="82"/>
      <c r="D86" s="90"/>
      <c r="E86" s="8"/>
      <c r="F86" s="34" t="s">
        <v>202</v>
      </c>
      <c r="G86" s="33"/>
      <c r="H86" s="79"/>
      <c r="I86" s="90">
        <v>797131</v>
      </c>
      <c r="J86" s="39"/>
    </row>
    <row r="87" spans="1:11">
      <c r="A87" s="32"/>
      <c r="B87" s="51"/>
      <c r="C87" s="82"/>
      <c r="D87" s="90"/>
      <c r="E87" s="8"/>
      <c r="F87" s="131" t="s">
        <v>215</v>
      </c>
      <c r="G87" s="132"/>
      <c r="I87" s="130">
        <v>500000</v>
      </c>
    </row>
    <row r="88" spans="1:11">
      <c r="A88" s="32"/>
      <c r="B88" s="51"/>
      <c r="C88" s="82"/>
      <c r="D88" s="90"/>
      <c r="E88" s="8"/>
      <c r="F88" s="34" t="s">
        <v>203</v>
      </c>
      <c r="G88" s="33"/>
      <c r="H88" s="79"/>
      <c r="I88" s="109">
        <v>9920</v>
      </c>
      <c r="J88" s="8">
        <f>SUM(I85:I88)</f>
        <v>1310188</v>
      </c>
    </row>
    <row r="89" spans="1:11">
      <c r="A89" s="110"/>
      <c r="B89" s="111"/>
      <c r="C89" s="112"/>
      <c r="D89" s="113"/>
      <c r="E89" s="8"/>
      <c r="F89" s="33"/>
      <c r="G89" s="33"/>
      <c r="H89" s="82"/>
      <c r="I89" s="83"/>
      <c r="J89" s="8"/>
    </row>
    <row r="90" spans="1:11">
      <c r="A90" s="91"/>
      <c r="B90" s="35"/>
      <c r="C90" s="92"/>
      <c r="D90" s="92"/>
      <c r="E90" s="21"/>
      <c r="F90" s="36"/>
      <c r="G90" s="33"/>
      <c r="H90" s="82"/>
      <c r="I90" s="93"/>
      <c r="J90" s="8"/>
    </row>
    <row r="91" spans="1:11" ht="15.75" thickBot="1">
      <c r="A91" s="114"/>
      <c r="B91" s="115"/>
      <c r="C91" s="116"/>
      <c r="D91" s="116"/>
      <c r="E91" s="117">
        <f>SUM(E5:E90)</f>
        <v>15562863</v>
      </c>
      <c r="F91" s="67"/>
      <c r="G91" s="118"/>
      <c r="H91" s="119"/>
      <c r="I91" s="120"/>
      <c r="J91" s="121">
        <f>SUM(J5:J90)</f>
        <v>15562863</v>
      </c>
    </row>
    <row r="92" spans="1:11" ht="15.75" thickTop="1">
      <c r="F92" s="33"/>
      <c r="G92" s="10"/>
    </row>
    <row r="93" spans="1:11">
      <c r="F93" s="44">
        <f>E91-J91</f>
        <v>0</v>
      </c>
      <c r="G93" s="45" t="s">
        <v>205</v>
      </c>
      <c r="H93" s="46"/>
      <c r="I93" s="46"/>
      <c r="J93" s="46"/>
      <c r="K93" s="46"/>
    </row>
    <row r="94" spans="1:11">
      <c r="D94" s="43"/>
      <c r="E94" s="43"/>
      <c r="F94" s="33"/>
      <c r="G94" s="45" t="s">
        <v>204</v>
      </c>
      <c r="H94" s="46"/>
      <c r="I94" s="46"/>
      <c r="J94" s="46"/>
      <c r="K94" s="46"/>
    </row>
    <row r="95" spans="1:11">
      <c r="F95" s="42"/>
      <c r="G95" s="10"/>
    </row>
    <row r="96" spans="1:11">
      <c r="F96" s="33"/>
      <c r="G96" s="10"/>
    </row>
    <row r="97" spans="3:5">
      <c r="C97" s="43">
        <f>E91-SUM(J6:J84)</f>
        <v>1310188</v>
      </c>
      <c r="E97" s="43">
        <f>C97-J88</f>
        <v>0</v>
      </c>
    </row>
  </sheetData>
  <mergeCells count="4">
    <mergeCell ref="A1:J2"/>
    <mergeCell ref="A3:J3"/>
    <mergeCell ref="A4:C4"/>
    <mergeCell ref="F4:H4"/>
  </mergeCells>
  <pageMargins left="0.7" right="0.7" top="0.75" bottom="0.75" header="0.3" footer="0.3"/>
  <pageSetup orientation="portrait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J29"/>
  <sheetViews>
    <sheetView tabSelected="1" topLeftCell="A7" workbookViewId="0">
      <selection activeCell="D18" sqref="D18"/>
    </sheetView>
  </sheetViews>
  <sheetFormatPr defaultRowHeight="15"/>
  <cols>
    <col min="1" max="1" width="14.28515625" bestFit="1" customWidth="1"/>
    <col min="2" max="2" width="28.42578125" bestFit="1" customWidth="1"/>
    <col min="4" max="4" width="14.28515625" bestFit="1" customWidth="1"/>
    <col min="5" max="5" width="0.28515625" customWidth="1"/>
    <col min="6" max="6" width="15.28515625" bestFit="1" customWidth="1"/>
    <col min="7" max="7" width="19.7109375" bestFit="1" customWidth="1"/>
    <col min="9" max="9" width="14.28515625" bestFit="1" customWidth="1"/>
  </cols>
  <sheetData>
    <row r="1" spans="1:9">
      <c r="A1" s="150" t="s">
        <v>107</v>
      </c>
      <c r="B1" s="151"/>
      <c r="C1" s="151"/>
      <c r="D1" s="151"/>
      <c r="E1" s="151"/>
      <c r="F1" s="151"/>
      <c r="G1" s="151"/>
      <c r="H1" s="151"/>
      <c r="I1" s="152"/>
    </row>
    <row r="2" spans="1:9">
      <c r="A2" s="153"/>
      <c r="B2" s="154"/>
      <c r="C2" s="154"/>
      <c r="D2" s="154"/>
      <c r="E2" s="154"/>
      <c r="F2" s="154"/>
      <c r="G2" s="154"/>
      <c r="H2" s="154"/>
      <c r="I2" s="155"/>
    </row>
    <row r="3" spans="1:9">
      <c r="A3" s="156" t="s">
        <v>7</v>
      </c>
      <c r="B3" s="157"/>
      <c r="C3" s="157"/>
      <c r="D3" s="157"/>
      <c r="E3" s="157"/>
      <c r="F3" s="157"/>
      <c r="G3" s="157"/>
      <c r="H3" s="157"/>
      <c r="I3" s="158"/>
    </row>
    <row r="4" spans="1:9">
      <c r="A4" s="12" t="s">
        <v>8</v>
      </c>
      <c r="B4" s="16" t="s">
        <v>9</v>
      </c>
      <c r="C4" s="13" t="s">
        <v>10</v>
      </c>
      <c r="D4" s="12" t="s">
        <v>11</v>
      </c>
      <c r="E4" s="12"/>
      <c r="F4" s="12" t="s">
        <v>8</v>
      </c>
      <c r="G4" s="12" t="s">
        <v>12</v>
      </c>
      <c r="H4" s="14" t="s">
        <v>10</v>
      </c>
      <c r="I4" s="12" t="s">
        <v>11</v>
      </c>
    </row>
    <row r="5" spans="1:9">
      <c r="A5" s="4">
        <v>19166669.57</v>
      </c>
      <c r="B5" s="5" t="s">
        <v>13</v>
      </c>
      <c r="C5" s="15" t="s">
        <v>14</v>
      </c>
      <c r="D5" s="4">
        <f>'SCH-BS'!E9</f>
        <v>16491731.025</v>
      </c>
      <c r="E5" s="4"/>
      <c r="F5" s="4">
        <v>1184199.57</v>
      </c>
      <c r="G5" s="5" t="s">
        <v>15</v>
      </c>
      <c r="H5" s="15" t="s">
        <v>16</v>
      </c>
      <c r="I5" s="38">
        <f>'SCH-DEPRECIATION'!I12</f>
        <v>1035130.025</v>
      </c>
    </row>
    <row r="6" spans="1:9">
      <c r="A6" s="4"/>
      <c r="C6" s="15"/>
      <c r="D6" s="4"/>
      <c r="E6" s="4"/>
      <c r="F6" s="4"/>
      <c r="G6" s="5"/>
      <c r="H6" s="11"/>
      <c r="I6" s="38"/>
    </row>
    <row r="7" spans="1:9">
      <c r="A7" s="4">
        <v>304500</v>
      </c>
      <c r="B7" s="5" t="s">
        <v>17</v>
      </c>
      <c r="C7" s="15" t="s">
        <v>18</v>
      </c>
      <c r="D7" s="4">
        <f>'SCH-BS'!E15</f>
        <v>311000</v>
      </c>
      <c r="E7" s="4"/>
      <c r="F7" s="4">
        <v>915</v>
      </c>
      <c r="G7" s="5" t="s">
        <v>5</v>
      </c>
      <c r="H7" s="11"/>
      <c r="I7" s="38">
        <f>'R&amp;P'!I85</f>
        <v>3137</v>
      </c>
    </row>
    <row r="8" spans="1:9">
      <c r="A8" s="4"/>
      <c r="C8" s="15"/>
      <c r="D8" s="4"/>
      <c r="E8" s="4"/>
      <c r="F8" s="4"/>
      <c r="G8" s="5"/>
      <c r="H8" s="11"/>
      <c r="I8" s="38"/>
    </row>
    <row r="9" spans="1:9">
      <c r="A9" s="4">
        <v>2659</v>
      </c>
      <c r="B9" s="5" t="s">
        <v>19</v>
      </c>
      <c r="C9" s="15" t="s">
        <v>20</v>
      </c>
      <c r="D9" s="4">
        <f>'SCH-BS'!E21</f>
        <v>-2472</v>
      </c>
      <c r="E9" s="4"/>
      <c r="F9" s="4">
        <v>810989</v>
      </c>
      <c r="G9" s="5" t="s">
        <v>21</v>
      </c>
      <c r="H9" s="11"/>
      <c r="I9" s="38">
        <f>'R&amp;P'!I86</f>
        <v>797131</v>
      </c>
    </row>
    <row r="10" spans="1:9">
      <c r="A10" s="4"/>
      <c r="C10" s="15"/>
      <c r="D10" s="4"/>
      <c r="E10" s="4"/>
      <c r="F10" s="4"/>
      <c r="G10" s="5"/>
      <c r="H10" s="11"/>
      <c r="I10" s="38"/>
    </row>
    <row r="11" spans="1:9">
      <c r="A11" s="4">
        <v>145207</v>
      </c>
      <c r="B11" t="s">
        <v>22</v>
      </c>
      <c r="C11" s="15" t="s">
        <v>23</v>
      </c>
      <c r="D11" s="4">
        <f>'SCH-BS'!E27</f>
        <v>145207</v>
      </c>
      <c r="E11" s="4"/>
      <c r="F11" s="4">
        <v>2775897</v>
      </c>
      <c r="G11" s="5" t="s">
        <v>24</v>
      </c>
      <c r="H11" s="15" t="s">
        <v>25</v>
      </c>
      <c r="I11" s="38">
        <f>'SCH-BS'!E74</f>
        <v>2887548</v>
      </c>
    </row>
    <row r="12" spans="1:9">
      <c r="A12" s="4"/>
      <c r="C12" s="15"/>
      <c r="D12" s="4"/>
      <c r="E12" s="4"/>
      <c r="F12" s="4"/>
      <c r="G12" s="5"/>
      <c r="H12" s="11"/>
      <c r="I12" s="38"/>
    </row>
    <row r="13" spans="1:9">
      <c r="A13" s="4">
        <v>1048166</v>
      </c>
      <c r="B13" s="5" t="s">
        <v>26</v>
      </c>
      <c r="C13" s="15" t="s">
        <v>27</v>
      </c>
      <c r="D13" s="4">
        <f>'SCH-BS'!E47</f>
        <v>1202844</v>
      </c>
      <c r="E13" s="4"/>
      <c r="F13" s="4">
        <v>509757</v>
      </c>
      <c r="G13" s="5" t="s">
        <v>207</v>
      </c>
      <c r="H13" s="11"/>
      <c r="I13" s="38">
        <f>'R&amp;P'!I88</f>
        <v>9920</v>
      </c>
    </row>
    <row r="14" spans="1:9">
      <c r="A14" s="4"/>
      <c r="C14" s="15"/>
      <c r="D14" s="4"/>
      <c r="E14" s="4"/>
      <c r="F14" s="4"/>
      <c r="G14" s="5"/>
      <c r="H14" s="11"/>
      <c r="I14" s="38"/>
    </row>
    <row r="15" spans="1:9">
      <c r="A15" s="4">
        <v>82774</v>
      </c>
      <c r="B15" s="5" t="s">
        <v>206</v>
      </c>
      <c r="C15" s="47" t="s">
        <v>29</v>
      </c>
      <c r="D15" s="4">
        <f>A15</f>
        <v>82774</v>
      </c>
      <c r="E15" s="4"/>
      <c r="F15" s="4">
        <v>25000</v>
      </c>
      <c r="G15" s="5" t="s">
        <v>208</v>
      </c>
      <c r="H15" s="11"/>
      <c r="I15" s="38">
        <f>F15</f>
        <v>25000</v>
      </c>
    </row>
    <row r="16" spans="1:9">
      <c r="A16" s="4"/>
      <c r="B16" s="6"/>
      <c r="C16" s="47"/>
      <c r="D16" s="4"/>
      <c r="E16" s="4"/>
      <c r="F16" s="4"/>
      <c r="G16" s="5"/>
      <c r="H16" s="11"/>
      <c r="I16" s="38"/>
    </row>
    <row r="17" spans="1:10">
      <c r="A17" s="4"/>
      <c r="B17" s="6" t="s">
        <v>217</v>
      </c>
      <c r="C17" s="47" t="s">
        <v>16</v>
      </c>
      <c r="D17" s="4">
        <f>'SCH-BS'!E53</f>
        <v>2470000</v>
      </c>
      <c r="E17" s="4"/>
      <c r="F17" s="4">
        <v>8212</v>
      </c>
      <c r="G17" s="5" t="s">
        <v>209</v>
      </c>
      <c r="H17" s="11"/>
      <c r="I17" s="38">
        <f>F17</f>
        <v>8212</v>
      </c>
    </row>
    <row r="18" spans="1:10">
      <c r="A18" s="4"/>
      <c r="B18" s="6"/>
      <c r="C18" s="47"/>
      <c r="D18" s="4"/>
      <c r="E18" s="4"/>
      <c r="F18" s="4"/>
      <c r="G18" s="5"/>
      <c r="H18" s="11"/>
      <c r="I18" s="38"/>
    </row>
    <row r="19" spans="1:10">
      <c r="A19" s="4"/>
      <c r="B19" s="6"/>
      <c r="C19" s="47"/>
      <c r="D19" s="4"/>
      <c r="E19" s="4"/>
      <c r="F19" s="4">
        <v>2864</v>
      </c>
      <c r="G19" s="5" t="s">
        <v>117</v>
      </c>
      <c r="H19" s="11"/>
      <c r="I19" s="38">
        <f>F19</f>
        <v>2864</v>
      </c>
    </row>
    <row r="20" spans="1:10">
      <c r="A20" s="4"/>
      <c r="B20" s="6"/>
      <c r="C20" s="47"/>
      <c r="D20" s="4"/>
      <c r="E20" s="4"/>
      <c r="F20" s="4"/>
      <c r="G20" s="5"/>
      <c r="H20" s="11"/>
      <c r="I20" s="38"/>
    </row>
    <row r="21" spans="1:10">
      <c r="A21" s="4"/>
      <c r="B21" s="6"/>
      <c r="C21" s="47"/>
      <c r="D21" s="4"/>
      <c r="E21" s="4"/>
      <c r="F21" s="4">
        <v>0</v>
      </c>
      <c r="G21" s="35" t="s">
        <v>213</v>
      </c>
      <c r="H21" s="11"/>
      <c r="I21" s="38">
        <f>'R&amp;P'!I87</f>
        <v>500000</v>
      </c>
    </row>
    <row r="22" spans="1:10">
      <c r="A22" s="4"/>
      <c r="B22" s="6"/>
      <c r="C22" s="47"/>
      <c r="D22" s="4"/>
      <c r="E22" s="4"/>
      <c r="F22" s="4"/>
      <c r="G22" s="5"/>
      <c r="H22" s="11"/>
      <c r="I22" s="38"/>
    </row>
    <row r="23" spans="1:10">
      <c r="A23" s="4"/>
      <c r="B23" s="6"/>
      <c r="C23" s="47"/>
      <c r="D23" s="4"/>
      <c r="E23" s="4"/>
      <c r="F23" s="4">
        <v>15432142</v>
      </c>
      <c r="G23" s="5" t="s">
        <v>28</v>
      </c>
      <c r="H23" s="11"/>
      <c r="I23" s="38">
        <f>'SCH-BS'!E59</f>
        <v>15432142</v>
      </c>
    </row>
    <row r="24" spans="1:10">
      <c r="A24" s="4"/>
      <c r="C24" s="15"/>
      <c r="D24" s="4"/>
      <c r="E24" s="4"/>
      <c r="F24" s="4"/>
      <c r="G24" s="5"/>
      <c r="H24" s="11"/>
      <c r="I24" s="38"/>
    </row>
    <row r="25" spans="1:10" ht="15.75" thickBot="1">
      <c r="A25" s="49">
        <f>SUM(A5:A24)</f>
        <v>20749975.57</v>
      </c>
      <c r="B25" s="64"/>
      <c r="C25" s="65"/>
      <c r="D25" s="49">
        <f>SUM(D5:D24)</f>
        <v>20701084.024999999</v>
      </c>
      <c r="E25" s="49"/>
      <c r="F25" s="49">
        <f>SUM(F5:F24)</f>
        <v>20749975.57</v>
      </c>
      <c r="G25" s="64"/>
      <c r="H25" s="2"/>
      <c r="I25" s="66">
        <f>SUM(I5:I24)</f>
        <v>20701084.024999999</v>
      </c>
      <c r="J25" s="37"/>
    </row>
    <row r="26" spans="1:10" ht="15.75" thickTop="1">
      <c r="A26" s="37"/>
      <c r="B26" s="37"/>
      <c r="C26" s="37"/>
      <c r="D26" s="37"/>
      <c r="E26" s="37"/>
      <c r="F26" s="37"/>
      <c r="G26" s="37"/>
      <c r="H26" s="37"/>
      <c r="I26" s="37"/>
      <c r="J26" s="37"/>
    </row>
    <row r="27" spans="1:10">
      <c r="D27" s="122">
        <f>D25-I25</f>
        <v>0</v>
      </c>
    </row>
    <row r="29" spans="1:10">
      <c r="D29" s="43"/>
      <c r="F29" s="43"/>
      <c r="G29" s="43">
        <f>D25-I25</f>
        <v>0</v>
      </c>
    </row>
  </sheetData>
  <mergeCells count="2">
    <mergeCell ref="A1:I2"/>
    <mergeCell ref="A3:I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1"/>
  <sheetViews>
    <sheetView workbookViewId="0">
      <selection activeCell="I12" sqref="I12"/>
    </sheetView>
  </sheetViews>
  <sheetFormatPr defaultRowHeight="15"/>
  <cols>
    <col min="1" max="1" width="14" bestFit="1" customWidth="1"/>
    <col min="2" max="2" width="23.28515625" bestFit="1" customWidth="1"/>
    <col min="4" max="4" width="14.28515625" bestFit="1" customWidth="1"/>
    <col min="5" max="5" width="0.7109375" customWidth="1"/>
    <col min="6" max="7" width="13.28515625" bestFit="1" customWidth="1"/>
    <col min="9" max="9" width="14.28515625" bestFit="1" customWidth="1"/>
  </cols>
  <sheetData>
    <row r="1" spans="1:9">
      <c r="A1" s="150" t="s">
        <v>107</v>
      </c>
      <c r="B1" s="151"/>
      <c r="C1" s="151"/>
      <c r="D1" s="151"/>
      <c r="E1" s="151"/>
      <c r="F1" s="151"/>
      <c r="G1" s="151"/>
      <c r="H1" s="151"/>
      <c r="I1" s="152"/>
    </row>
    <row r="2" spans="1:9">
      <c r="A2" s="153"/>
      <c r="B2" s="154"/>
      <c r="C2" s="154"/>
      <c r="D2" s="154"/>
      <c r="E2" s="154"/>
      <c r="F2" s="154"/>
      <c r="G2" s="154"/>
      <c r="H2" s="154"/>
      <c r="I2" s="155"/>
    </row>
    <row r="3" spans="1:9">
      <c r="A3" s="156" t="s">
        <v>30</v>
      </c>
      <c r="B3" s="157"/>
      <c r="C3" s="157"/>
      <c r="D3" s="157"/>
      <c r="E3" s="157"/>
      <c r="F3" s="157"/>
      <c r="G3" s="157"/>
      <c r="H3" s="157"/>
      <c r="I3" s="158"/>
    </row>
    <row r="4" spans="1:9">
      <c r="A4" s="12" t="s">
        <v>8</v>
      </c>
      <c r="B4" s="12" t="s">
        <v>31</v>
      </c>
      <c r="C4" s="13" t="s">
        <v>10</v>
      </c>
      <c r="D4" s="12" t="s">
        <v>11</v>
      </c>
      <c r="E4" s="12"/>
      <c r="F4" s="12" t="s">
        <v>8</v>
      </c>
      <c r="G4" s="12" t="s">
        <v>32</v>
      </c>
      <c r="H4" s="14" t="s">
        <v>10</v>
      </c>
      <c r="I4" s="12" t="s">
        <v>11</v>
      </c>
    </row>
    <row r="5" spans="1:9">
      <c r="A5" s="4">
        <v>6390571</v>
      </c>
      <c r="B5" s="11" t="s">
        <v>33</v>
      </c>
      <c r="C5" s="15"/>
      <c r="D5" s="4">
        <f>'SCH-I&amp;E'!D13</f>
        <v>7921121</v>
      </c>
      <c r="E5" s="4"/>
      <c r="F5" s="4">
        <v>5828600</v>
      </c>
      <c r="G5" s="5" t="s">
        <v>34</v>
      </c>
      <c r="H5" s="11"/>
      <c r="I5" s="38">
        <f>'SCH-I&amp;E'!D48</f>
        <v>5990896</v>
      </c>
    </row>
    <row r="6" spans="1:9">
      <c r="A6" s="4"/>
      <c r="B6" s="11"/>
      <c r="C6" s="15"/>
      <c r="D6" s="4"/>
      <c r="E6" s="4"/>
      <c r="F6" s="4"/>
      <c r="G6" s="5"/>
      <c r="H6" s="11"/>
      <c r="I6" s="38"/>
    </row>
    <row r="7" spans="1:9">
      <c r="A7" s="4">
        <v>255957</v>
      </c>
      <c r="B7" s="11" t="s">
        <v>35</v>
      </c>
      <c r="C7" s="15"/>
      <c r="D7" s="4">
        <f>'SCH-I&amp;E'!D23</f>
        <v>108775</v>
      </c>
      <c r="E7" s="4"/>
      <c r="F7" s="4">
        <v>27675</v>
      </c>
      <c r="G7" s="5" t="s">
        <v>36</v>
      </c>
      <c r="H7" s="11"/>
      <c r="I7" s="38">
        <f>'R&amp;P'!E17</f>
        <v>14943</v>
      </c>
    </row>
    <row r="8" spans="1:9">
      <c r="A8" s="4"/>
      <c r="B8" s="11"/>
      <c r="C8" s="15"/>
      <c r="D8" s="4"/>
      <c r="E8" s="4"/>
      <c r="F8" s="40"/>
      <c r="G8" s="11"/>
      <c r="H8" s="11"/>
      <c r="I8" s="38"/>
    </row>
    <row r="9" spans="1:9">
      <c r="A9" s="4">
        <v>102483</v>
      </c>
      <c r="B9" s="11" t="s">
        <v>37</v>
      </c>
      <c r="C9" s="15"/>
      <c r="D9" s="4">
        <f>'SCH-I&amp;E'!D31</f>
        <v>106566</v>
      </c>
      <c r="E9" s="4"/>
      <c r="F9" s="4">
        <v>356376</v>
      </c>
      <c r="G9" s="5" t="s">
        <v>38</v>
      </c>
      <c r="H9" s="11"/>
      <c r="I9" s="38">
        <f>'SCH-I&amp;E'!D62</f>
        <v>436120</v>
      </c>
    </row>
    <row r="10" spans="1:9">
      <c r="A10" s="4"/>
      <c r="B10" s="11"/>
      <c r="C10" s="15"/>
      <c r="D10" s="4"/>
      <c r="E10" s="4"/>
      <c r="F10" s="4"/>
      <c r="G10" s="5"/>
      <c r="H10" s="11"/>
      <c r="I10" s="38"/>
    </row>
    <row r="11" spans="1:9">
      <c r="A11" s="4">
        <v>46901</v>
      </c>
      <c r="B11" s="11" t="s">
        <v>39</v>
      </c>
      <c r="C11" s="15"/>
      <c r="D11" s="4">
        <f>'SCH-I&amp;E'!D36</f>
        <v>1217460</v>
      </c>
      <c r="E11" s="4"/>
      <c r="F11" s="4">
        <v>0</v>
      </c>
      <c r="G11" t="s">
        <v>40</v>
      </c>
      <c r="H11" s="11"/>
      <c r="I11" s="38">
        <f>'R&amp;P'!E26</f>
        <v>900000</v>
      </c>
    </row>
    <row r="12" spans="1:9">
      <c r="A12" s="4"/>
      <c r="B12" s="11"/>
      <c r="C12" s="15"/>
      <c r="D12" s="4"/>
      <c r="E12" s="4"/>
      <c r="F12" s="4"/>
      <c r="G12" s="5"/>
      <c r="H12" s="11"/>
      <c r="I12" s="38"/>
    </row>
    <row r="13" spans="1:9">
      <c r="A13" s="4">
        <v>44371</v>
      </c>
      <c r="B13" s="11" t="s">
        <v>41</v>
      </c>
      <c r="C13" s="15"/>
      <c r="D13" s="4">
        <f>'SCH-I&amp;E'!D42</f>
        <v>464863</v>
      </c>
      <c r="E13" s="4"/>
      <c r="F13" s="4"/>
      <c r="G13" s="5"/>
      <c r="H13" s="11"/>
      <c r="I13" s="38"/>
    </row>
    <row r="14" spans="1:9">
      <c r="A14" s="4"/>
      <c r="B14" s="11"/>
      <c r="C14" s="15"/>
      <c r="D14" s="4"/>
      <c r="E14" s="4"/>
      <c r="F14" s="4"/>
      <c r="G14" s="5"/>
      <c r="H14" s="11"/>
      <c r="I14" s="38"/>
    </row>
    <row r="15" spans="1:9">
      <c r="A15" s="4">
        <v>213263.91</v>
      </c>
      <c r="B15" s="11" t="s">
        <v>42</v>
      </c>
      <c r="C15" s="15"/>
      <c r="D15" s="4">
        <f>'SCH-DEPRECIATION'!H12</f>
        <v>198112.54499999998</v>
      </c>
      <c r="E15" s="4"/>
      <c r="F15" s="4"/>
      <c r="G15" s="5"/>
      <c r="H15" s="11"/>
      <c r="I15" s="38"/>
    </row>
    <row r="16" spans="1:9">
      <c r="A16" s="4"/>
      <c r="B16" s="11"/>
      <c r="C16" s="15"/>
      <c r="D16" s="4"/>
      <c r="E16" s="4"/>
      <c r="F16" s="4"/>
      <c r="G16" s="5"/>
      <c r="H16" s="11"/>
      <c r="I16" s="38"/>
    </row>
    <row r="17" spans="1:9">
      <c r="A17" s="4">
        <f>F20-SUM(A5:A16)</f>
        <v>-840895.91000000015</v>
      </c>
      <c r="B17" s="11" t="s">
        <v>43</v>
      </c>
      <c r="C17" s="15"/>
      <c r="D17" s="4">
        <f>I20-SUM(D5:D16)</f>
        <v>-2674938.5449999999</v>
      </c>
      <c r="E17" s="4"/>
      <c r="F17" s="4"/>
      <c r="G17" s="5"/>
      <c r="H17" s="11"/>
      <c r="I17" s="38"/>
    </row>
    <row r="18" spans="1:9">
      <c r="A18" s="4"/>
      <c r="B18" s="11"/>
      <c r="C18" s="15"/>
      <c r="D18" s="4"/>
      <c r="E18" s="4"/>
      <c r="F18" s="4"/>
      <c r="G18" s="5"/>
      <c r="H18" s="11"/>
      <c r="I18" s="38"/>
    </row>
    <row r="19" spans="1:9">
      <c r="A19" s="4"/>
      <c r="B19" s="11"/>
      <c r="C19" s="15"/>
      <c r="D19" s="4"/>
      <c r="E19" s="4"/>
      <c r="F19" s="4"/>
      <c r="G19" s="5"/>
      <c r="H19" s="11"/>
      <c r="I19" s="38"/>
    </row>
    <row r="20" spans="1:9" ht="15.75" thickBot="1">
      <c r="A20" s="49">
        <f>SUM(A5:A19)</f>
        <v>6212651</v>
      </c>
      <c r="B20" s="2"/>
      <c r="C20" s="65"/>
      <c r="D20" s="49">
        <f>SUM(D5:D19)</f>
        <v>7341959</v>
      </c>
      <c r="E20" s="49"/>
      <c r="F20" s="49">
        <f>SUM(F5:F19)</f>
        <v>6212651</v>
      </c>
      <c r="G20" s="64"/>
      <c r="H20" s="2"/>
      <c r="I20" s="66">
        <f>SUM(I5:I19)</f>
        <v>7341959</v>
      </c>
    </row>
    <row r="21" spans="1:9" ht="15.75" thickTop="1"/>
  </sheetData>
  <mergeCells count="2">
    <mergeCell ref="A1:I2"/>
    <mergeCell ref="A3:I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K81"/>
  <sheetViews>
    <sheetView topLeftCell="A40" workbookViewId="0">
      <selection activeCell="F53" sqref="F53"/>
    </sheetView>
  </sheetViews>
  <sheetFormatPr defaultRowHeight="15"/>
  <cols>
    <col min="2" max="2" width="32.5703125" bestFit="1" customWidth="1"/>
    <col min="3" max="3" width="14" customWidth="1"/>
    <col min="4" max="5" width="14.28515625" bestFit="1" customWidth="1"/>
    <col min="11" max="11" width="13.28515625" bestFit="1" customWidth="1"/>
  </cols>
  <sheetData>
    <row r="1" spans="1:5">
      <c r="A1" s="150" t="s">
        <v>107</v>
      </c>
      <c r="B1" s="151"/>
      <c r="C1" s="151"/>
      <c r="D1" s="151"/>
      <c r="E1" s="152"/>
    </row>
    <row r="2" spans="1:5">
      <c r="A2" s="153"/>
      <c r="B2" s="154"/>
      <c r="C2" s="154"/>
      <c r="D2" s="154"/>
      <c r="E2" s="155"/>
    </row>
    <row r="3" spans="1:5">
      <c r="A3" s="150" t="s">
        <v>44</v>
      </c>
      <c r="B3" s="151"/>
      <c r="C3" s="151"/>
      <c r="D3" s="151"/>
      <c r="E3" s="152"/>
    </row>
    <row r="4" spans="1:5">
      <c r="A4" s="153"/>
      <c r="B4" s="154"/>
      <c r="C4" s="154"/>
      <c r="D4" s="154"/>
      <c r="E4" s="155"/>
    </row>
    <row r="5" spans="1:5">
      <c r="A5" s="12" t="s">
        <v>45</v>
      </c>
      <c r="B5" s="12" t="s">
        <v>46</v>
      </c>
      <c r="C5" s="12"/>
      <c r="D5" s="12" t="s">
        <v>47</v>
      </c>
      <c r="E5" s="17" t="s">
        <v>47</v>
      </c>
    </row>
    <row r="6" spans="1:5">
      <c r="A6" s="11"/>
      <c r="B6" s="11"/>
      <c r="C6" s="11"/>
      <c r="D6" s="21"/>
      <c r="E6" s="7"/>
    </row>
    <row r="7" spans="1:5">
      <c r="A7" s="11" t="s">
        <v>14</v>
      </c>
      <c r="B7" s="18" t="s">
        <v>13</v>
      </c>
      <c r="C7" s="18"/>
      <c r="D7" s="8"/>
      <c r="E7" s="38"/>
    </row>
    <row r="8" spans="1:5" ht="12" customHeight="1">
      <c r="A8" s="11"/>
      <c r="B8" s="19" t="s">
        <v>48</v>
      </c>
      <c r="C8" s="19"/>
      <c r="D8" s="8">
        <f>BS!A5</f>
        <v>19166669.57</v>
      </c>
      <c r="E8" s="52"/>
    </row>
    <row r="9" spans="1:5">
      <c r="A9" s="11"/>
      <c r="B9" s="11" t="s">
        <v>49</v>
      </c>
      <c r="C9" s="11"/>
      <c r="D9" s="123">
        <f>'I&amp;E'!D17</f>
        <v>-2674938.5449999999</v>
      </c>
      <c r="E9" s="52">
        <f>D8+D9</f>
        <v>16491731.025</v>
      </c>
    </row>
    <row r="10" spans="1:5">
      <c r="A10" s="11"/>
      <c r="B10" s="11"/>
      <c r="C10" s="11"/>
      <c r="D10" s="8"/>
      <c r="E10" s="52"/>
    </row>
    <row r="11" spans="1:5">
      <c r="A11" s="11" t="s">
        <v>18</v>
      </c>
      <c r="B11" s="18" t="s">
        <v>17</v>
      </c>
      <c r="C11" s="18"/>
      <c r="D11" s="8"/>
      <c r="E11" s="52"/>
    </row>
    <row r="12" spans="1:5">
      <c r="A12" s="11"/>
      <c r="B12" s="11" t="s">
        <v>50</v>
      </c>
      <c r="C12" s="11"/>
      <c r="D12" s="8">
        <f>BS!A7</f>
        <v>304500</v>
      </c>
      <c r="E12" s="52"/>
    </row>
    <row r="13" spans="1:5">
      <c r="A13" s="11"/>
      <c r="B13" s="11" t="s">
        <v>51</v>
      </c>
      <c r="C13" s="11"/>
      <c r="D13" s="123">
        <f>'R&amp;P'!E35</f>
        <v>94000</v>
      </c>
      <c r="E13" s="52"/>
    </row>
    <row r="14" spans="1:5">
      <c r="A14" s="11"/>
      <c r="B14" s="11"/>
      <c r="C14" s="11"/>
      <c r="D14" s="8">
        <f>D12+D13</f>
        <v>398500</v>
      </c>
      <c r="E14" s="52"/>
    </row>
    <row r="15" spans="1:5">
      <c r="A15" s="11"/>
      <c r="B15" s="11" t="s">
        <v>52</v>
      </c>
      <c r="C15" s="11"/>
      <c r="D15" s="123">
        <f>'R&amp;P'!J63</f>
        <v>87500</v>
      </c>
      <c r="E15" s="52">
        <f>D14-D15</f>
        <v>311000</v>
      </c>
    </row>
    <row r="16" spans="1:5">
      <c r="A16" s="11"/>
      <c r="B16" s="11"/>
      <c r="C16" s="11"/>
      <c r="D16" s="8"/>
      <c r="E16" s="52"/>
    </row>
    <row r="17" spans="1:11">
      <c r="A17" s="11" t="s">
        <v>20</v>
      </c>
      <c r="B17" s="18" t="s">
        <v>53</v>
      </c>
      <c r="C17" s="18"/>
      <c r="D17" s="8"/>
      <c r="E17" s="52"/>
    </row>
    <row r="18" spans="1:11">
      <c r="A18" s="11"/>
      <c r="B18" s="11" t="s">
        <v>50</v>
      </c>
      <c r="C18" s="11"/>
      <c r="D18" s="8">
        <f>BS!A9</f>
        <v>2659</v>
      </c>
      <c r="E18" s="52"/>
    </row>
    <row r="19" spans="1:11">
      <c r="A19" s="11"/>
      <c r="B19" s="11" t="s">
        <v>51</v>
      </c>
      <c r="C19" s="11"/>
      <c r="D19" s="123">
        <f>'R&amp;P'!E36</f>
        <v>8800</v>
      </c>
      <c r="E19" s="52"/>
    </row>
    <row r="20" spans="1:11">
      <c r="A20" s="11"/>
      <c r="B20" s="11"/>
      <c r="C20" s="11"/>
      <c r="D20" s="8">
        <f>D18+D19</f>
        <v>11459</v>
      </c>
      <c r="E20" s="52"/>
    </row>
    <row r="21" spans="1:11">
      <c r="A21" s="11"/>
      <c r="B21" s="11" t="s">
        <v>52</v>
      </c>
      <c r="C21" s="11"/>
      <c r="D21" s="123">
        <f>'R&amp;P'!J64</f>
        <v>13931</v>
      </c>
      <c r="E21" s="52">
        <f>D20-D21</f>
        <v>-2472</v>
      </c>
    </row>
    <row r="22" spans="1:11">
      <c r="A22" s="11"/>
      <c r="B22" s="11"/>
      <c r="C22" s="11"/>
      <c r="D22" s="8"/>
      <c r="E22" s="52"/>
    </row>
    <row r="23" spans="1:11">
      <c r="A23" s="11" t="s">
        <v>23</v>
      </c>
      <c r="B23" s="18" t="s">
        <v>22</v>
      </c>
      <c r="C23" s="18"/>
      <c r="D23" s="8"/>
      <c r="E23" s="52"/>
    </row>
    <row r="24" spans="1:11">
      <c r="A24" s="11"/>
      <c r="B24" s="11" t="s">
        <v>50</v>
      </c>
      <c r="C24" s="11"/>
      <c r="D24" s="8">
        <f>BS!A11</f>
        <v>145207</v>
      </c>
      <c r="E24" s="52"/>
    </row>
    <row r="25" spans="1:11">
      <c r="A25" s="11"/>
      <c r="B25" s="11" t="s">
        <v>51</v>
      </c>
      <c r="C25" s="11"/>
      <c r="D25" s="123">
        <v>0</v>
      </c>
      <c r="E25" s="52"/>
      <c r="G25" s="35"/>
      <c r="H25" s="35"/>
      <c r="I25" s="35"/>
      <c r="J25" s="35"/>
      <c r="K25" s="35"/>
    </row>
    <row r="26" spans="1:11">
      <c r="A26" s="11"/>
      <c r="B26" s="5"/>
      <c r="C26" s="11"/>
      <c r="D26" s="39">
        <f>D24+D25</f>
        <v>145207</v>
      </c>
      <c r="E26" s="52"/>
      <c r="G26" s="56"/>
      <c r="H26" s="35"/>
      <c r="I26" s="35"/>
      <c r="J26" s="61"/>
      <c r="K26" s="58"/>
    </row>
    <row r="27" spans="1:11">
      <c r="A27" s="11"/>
      <c r="B27" s="5" t="s">
        <v>54</v>
      </c>
      <c r="C27" s="11"/>
      <c r="D27" s="124">
        <v>0</v>
      </c>
      <c r="E27" s="52">
        <f>D26-D27</f>
        <v>145207</v>
      </c>
      <c r="G27" s="51"/>
      <c r="H27" s="60"/>
      <c r="I27" s="60"/>
      <c r="J27" s="61"/>
      <c r="K27" s="58"/>
    </row>
    <row r="28" spans="1:11">
      <c r="A28" s="11"/>
      <c r="B28" s="5"/>
      <c r="C28" s="11"/>
      <c r="D28" s="136"/>
      <c r="E28" s="52"/>
      <c r="G28" s="51"/>
      <c r="H28" s="60"/>
      <c r="I28" s="60"/>
      <c r="J28" s="61"/>
      <c r="K28" s="58"/>
    </row>
    <row r="29" spans="1:11">
      <c r="A29" s="11" t="s">
        <v>27</v>
      </c>
      <c r="B29" s="134" t="s">
        <v>55</v>
      </c>
      <c r="C29" s="18"/>
      <c r="D29" s="8"/>
      <c r="E29" s="52"/>
      <c r="G29" s="55"/>
      <c r="H29" s="62"/>
      <c r="I29" s="62"/>
      <c r="J29" s="61"/>
      <c r="K29" s="58"/>
    </row>
    <row r="30" spans="1:11">
      <c r="A30" s="11"/>
      <c r="B30" s="5" t="s">
        <v>4</v>
      </c>
      <c r="C30" s="11"/>
      <c r="D30" s="8">
        <f>BS!A13</f>
        <v>1048166</v>
      </c>
      <c r="E30" s="52"/>
      <c r="G30" s="33"/>
      <c r="H30" s="35"/>
      <c r="I30" s="35"/>
      <c r="J30" s="61"/>
      <c r="K30" s="58"/>
    </row>
    <row r="31" spans="1:11">
      <c r="A31" s="11"/>
      <c r="B31" s="33" t="s">
        <v>56</v>
      </c>
      <c r="C31" s="8">
        <f>'R&amp;P'!E39</f>
        <v>335200</v>
      </c>
      <c r="D31" s="11"/>
      <c r="E31" s="52"/>
      <c r="G31" s="51"/>
      <c r="H31" s="60"/>
      <c r="I31" s="35"/>
      <c r="J31" s="58"/>
      <c r="K31" s="58"/>
    </row>
    <row r="32" spans="1:11">
      <c r="A32" s="11"/>
      <c r="B32" s="35" t="s">
        <v>226</v>
      </c>
      <c r="C32" s="123">
        <f>'R&amp;P'!J68</f>
        <v>236770</v>
      </c>
      <c r="D32" s="137">
        <f>C31-C32</f>
        <v>98430</v>
      </c>
      <c r="E32" s="52"/>
      <c r="G32" s="51"/>
      <c r="H32" s="60"/>
      <c r="I32" s="35"/>
      <c r="J32" s="58"/>
      <c r="K32" s="58"/>
    </row>
    <row r="33" spans="1:11">
      <c r="A33" s="11"/>
      <c r="C33" s="135"/>
      <c r="D33" s="11"/>
      <c r="E33" s="52"/>
      <c r="G33" s="51"/>
      <c r="H33" s="60"/>
      <c r="I33" s="35"/>
      <c r="J33" s="58"/>
      <c r="K33" s="58"/>
    </row>
    <row r="34" spans="1:11">
      <c r="A34" s="11"/>
      <c r="B34" s="33" t="s">
        <v>134</v>
      </c>
      <c r="C34" s="8">
        <f>'R&amp;P'!E42</f>
        <v>20995</v>
      </c>
      <c r="D34" s="11"/>
      <c r="E34" s="52"/>
      <c r="G34" s="51"/>
      <c r="H34" s="60"/>
      <c r="I34" s="35"/>
      <c r="J34" s="58"/>
      <c r="K34" s="58"/>
    </row>
    <row r="35" spans="1:11">
      <c r="A35" s="11"/>
      <c r="B35" s="35" t="s">
        <v>224</v>
      </c>
      <c r="C35" s="123">
        <f>'R&amp;P'!J70</f>
        <v>9580</v>
      </c>
      <c r="D35" s="8">
        <f>C34-C35</f>
        <v>11415</v>
      </c>
      <c r="E35" s="52"/>
      <c r="G35" s="55"/>
      <c r="H35" s="60"/>
      <c r="I35" s="35"/>
      <c r="J35" s="58"/>
      <c r="K35" s="58"/>
    </row>
    <row r="36" spans="1:11">
      <c r="A36" s="11"/>
      <c r="B36" s="33"/>
      <c r="C36" s="8"/>
      <c r="D36" s="8"/>
      <c r="E36" s="52"/>
      <c r="G36" s="55"/>
      <c r="H36" s="60"/>
      <c r="I36" s="35"/>
      <c r="J36" s="58"/>
      <c r="K36" s="58"/>
    </row>
    <row r="37" spans="1:11">
      <c r="A37" s="11"/>
      <c r="B37" s="33" t="s">
        <v>136</v>
      </c>
      <c r="C37" s="8">
        <f>'R&amp;P'!E44</f>
        <v>76350</v>
      </c>
      <c r="D37" s="11"/>
      <c r="E37" s="52"/>
      <c r="G37" s="33"/>
      <c r="H37" s="60"/>
      <c r="I37" s="35"/>
      <c r="J37" s="58"/>
      <c r="K37" s="58"/>
    </row>
    <row r="38" spans="1:11">
      <c r="A38" s="11"/>
      <c r="B38" s="35" t="s">
        <v>225</v>
      </c>
      <c r="C38" s="123">
        <f>'R&amp;P'!J74</f>
        <v>71900</v>
      </c>
      <c r="D38" s="137">
        <f>C37-C38</f>
        <v>4450</v>
      </c>
      <c r="E38" s="52"/>
      <c r="G38" s="33"/>
      <c r="H38" s="60"/>
      <c r="I38" s="35"/>
      <c r="J38" s="58"/>
      <c r="K38" s="58"/>
    </row>
    <row r="39" spans="1:11">
      <c r="A39" s="11"/>
      <c r="B39" s="35"/>
      <c r="C39" s="8"/>
      <c r="D39" s="137"/>
      <c r="E39" s="52"/>
      <c r="G39" s="33"/>
      <c r="H39" s="60"/>
      <c r="I39" s="35"/>
      <c r="J39" s="58"/>
      <c r="K39" s="58"/>
    </row>
    <row r="40" spans="1:11">
      <c r="A40" s="11"/>
      <c r="B40" s="133" t="s">
        <v>139</v>
      </c>
      <c r="C40" s="8">
        <f>'R&amp;P'!E47</f>
        <v>39550</v>
      </c>
      <c r="D40" s="11"/>
      <c r="E40" s="52"/>
      <c r="G40" s="33"/>
      <c r="H40" s="60"/>
      <c r="I40" s="35"/>
      <c r="J40" s="58"/>
      <c r="K40" s="58"/>
    </row>
    <row r="41" spans="1:11" ht="17.25">
      <c r="A41" s="11"/>
      <c r="B41" s="41" t="s">
        <v>223</v>
      </c>
      <c r="C41" s="123">
        <f>'R&amp;P'!J73</f>
        <v>38300</v>
      </c>
      <c r="D41" s="137">
        <f>C40-C41</f>
        <v>1250</v>
      </c>
      <c r="E41" s="52"/>
      <c r="G41" s="33"/>
      <c r="H41" s="60"/>
      <c r="I41" s="35"/>
      <c r="J41" s="58"/>
      <c r="K41" s="58"/>
    </row>
    <row r="42" spans="1:11">
      <c r="A42" s="11"/>
      <c r="B42" s="133"/>
      <c r="C42" s="8"/>
      <c r="D42" s="137"/>
      <c r="E42" s="52"/>
      <c r="G42" s="33"/>
      <c r="H42" s="60"/>
      <c r="I42" s="35"/>
      <c r="J42" s="58"/>
      <c r="K42" s="58"/>
    </row>
    <row r="43" spans="1:11">
      <c r="A43" s="11"/>
      <c r="B43" s="33" t="s">
        <v>140</v>
      </c>
      <c r="C43" s="8">
        <f>'R&amp;P'!E48</f>
        <v>6000</v>
      </c>
      <c r="D43" s="11"/>
      <c r="E43" s="52"/>
      <c r="G43" s="51"/>
      <c r="H43" s="60"/>
      <c r="I43" s="35"/>
      <c r="J43" s="58"/>
      <c r="K43" s="58"/>
    </row>
    <row r="44" spans="1:11">
      <c r="A44" s="11"/>
      <c r="B44" s="33" t="s">
        <v>140</v>
      </c>
      <c r="C44" s="123">
        <f>'R&amp;P'!J71</f>
        <v>1350</v>
      </c>
      <c r="D44" s="137">
        <f>C43-C44</f>
        <v>4650</v>
      </c>
      <c r="E44" s="52"/>
      <c r="G44" s="51"/>
      <c r="H44" s="60"/>
      <c r="I44" s="35"/>
      <c r="J44" s="58"/>
      <c r="K44" s="58"/>
    </row>
    <row r="45" spans="1:11">
      <c r="A45" s="11"/>
      <c r="B45" s="3" t="s">
        <v>143</v>
      </c>
      <c r="C45" s="3"/>
      <c r="D45" s="8">
        <f>'R&amp;P'!E51</f>
        <v>12025</v>
      </c>
      <c r="E45" s="52"/>
      <c r="G45" s="33"/>
      <c r="H45" s="60"/>
      <c r="I45" s="35"/>
      <c r="J45" s="58"/>
      <c r="K45" s="58"/>
    </row>
    <row r="46" spans="1:11">
      <c r="A46" s="11"/>
      <c r="B46" s="32" t="s">
        <v>66</v>
      </c>
      <c r="C46" s="32"/>
      <c r="D46" s="8">
        <f>'R&amp;P'!E55</f>
        <v>17458</v>
      </c>
      <c r="E46" s="52"/>
      <c r="G46" s="33"/>
      <c r="H46" s="60"/>
      <c r="I46" s="35"/>
      <c r="J46" s="58"/>
      <c r="K46" s="58"/>
    </row>
    <row r="47" spans="1:11">
      <c r="A47" s="11"/>
      <c r="B47" s="32" t="s">
        <v>147</v>
      </c>
      <c r="C47" s="32"/>
      <c r="D47" s="123">
        <f>'R&amp;P'!E56</f>
        <v>5000</v>
      </c>
      <c r="E47" s="52">
        <f>SUM(D30:D47)</f>
        <v>1202844</v>
      </c>
      <c r="G47" s="33"/>
      <c r="H47" s="60"/>
      <c r="I47" s="35"/>
      <c r="J47" s="58"/>
      <c r="K47" s="58"/>
    </row>
    <row r="48" spans="1:11">
      <c r="A48" s="11"/>
      <c r="B48" s="11"/>
      <c r="C48" s="11"/>
      <c r="D48" s="8"/>
      <c r="E48" s="52"/>
      <c r="G48" s="33"/>
      <c r="H48" s="60"/>
      <c r="I48" s="35"/>
      <c r="J48" s="58"/>
      <c r="K48" s="58"/>
    </row>
    <row r="49" spans="1:11">
      <c r="A49" s="11" t="s">
        <v>16</v>
      </c>
      <c r="B49" s="18" t="s">
        <v>57</v>
      </c>
      <c r="C49" s="11"/>
      <c r="D49" s="8"/>
      <c r="E49" s="52"/>
      <c r="G49" s="33"/>
      <c r="H49" s="60"/>
      <c r="I49" s="35"/>
      <c r="J49" s="58"/>
      <c r="K49" s="58"/>
    </row>
    <row r="50" spans="1:11">
      <c r="A50" s="11"/>
      <c r="B50" s="11" t="s">
        <v>4</v>
      </c>
      <c r="C50" s="11"/>
      <c r="D50" s="8"/>
      <c r="E50" s="52"/>
      <c r="G50" s="33"/>
      <c r="H50" s="60"/>
      <c r="I50" s="35"/>
      <c r="J50" s="58"/>
      <c r="K50" s="58"/>
    </row>
    <row r="51" spans="1:11">
      <c r="A51" s="11"/>
      <c r="B51" s="11" t="s">
        <v>220</v>
      </c>
      <c r="C51" s="138">
        <f>'R&amp;P'!E27</f>
        <v>2470000</v>
      </c>
      <c r="D51" s="8"/>
      <c r="E51" s="52"/>
      <c r="G51" s="33"/>
      <c r="H51" s="60"/>
      <c r="I51" s="35"/>
      <c r="J51" s="58"/>
      <c r="K51" s="58"/>
    </row>
    <row r="52" spans="1:11">
      <c r="A52" s="11"/>
      <c r="B52" s="11"/>
      <c r="C52" s="137">
        <f>C50+C51</f>
        <v>2470000</v>
      </c>
      <c r="D52" s="8"/>
      <c r="E52" s="52"/>
      <c r="G52" s="33"/>
      <c r="H52" s="60"/>
      <c r="I52" s="35"/>
      <c r="J52" s="58"/>
      <c r="K52" s="58"/>
    </row>
    <row r="53" spans="1:11">
      <c r="A53" s="11"/>
      <c r="B53" s="11" t="s">
        <v>54</v>
      </c>
      <c r="C53" s="20"/>
      <c r="D53" s="123">
        <f>C52-C53</f>
        <v>2470000</v>
      </c>
      <c r="E53" s="52">
        <f>D53</f>
        <v>2470000</v>
      </c>
      <c r="G53" s="33"/>
      <c r="H53" s="60"/>
      <c r="I53" s="35"/>
      <c r="J53" s="58"/>
      <c r="K53" s="58"/>
    </row>
    <row r="54" spans="1:11">
      <c r="A54" s="11"/>
      <c r="B54" s="11"/>
      <c r="C54" s="11"/>
      <c r="D54" s="8"/>
      <c r="E54" s="52"/>
      <c r="G54" s="33"/>
      <c r="H54" s="60"/>
      <c r="I54" s="35"/>
      <c r="J54" s="58"/>
      <c r="K54" s="58"/>
    </row>
    <row r="55" spans="1:11">
      <c r="A55" s="11" t="s">
        <v>29</v>
      </c>
      <c r="B55" s="18" t="s">
        <v>57</v>
      </c>
      <c r="C55" s="18"/>
      <c r="D55" s="8"/>
      <c r="E55" s="52"/>
      <c r="G55" s="33"/>
      <c r="H55" s="62"/>
      <c r="I55" s="51"/>
      <c r="J55" s="55"/>
      <c r="K55" s="58"/>
    </row>
    <row r="56" spans="1:11">
      <c r="A56" s="11"/>
      <c r="B56" s="11" t="s">
        <v>4</v>
      </c>
      <c r="C56" s="11"/>
      <c r="D56" s="8">
        <f>BS!F23</f>
        <v>15432142</v>
      </c>
      <c r="E56" s="52"/>
      <c r="G56" s="63"/>
      <c r="H56" s="35"/>
      <c r="I56" s="33"/>
      <c r="J56" s="55"/>
      <c r="K56" s="58"/>
    </row>
    <row r="57" spans="1:11">
      <c r="A57" s="11"/>
      <c r="B57" s="11" t="s">
        <v>218</v>
      </c>
      <c r="C57" s="11"/>
      <c r="D57" s="123">
        <v>0</v>
      </c>
      <c r="E57" s="52"/>
      <c r="G57" s="35"/>
      <c r="H57" s="33"/>
      <c r="I57" s="33"/>
      <c r="J57" s="55"/>
      <c r="K57" s="58"/>
    </row>
    <row r="58" spans="1:11">
      <c r="A58" s="11"/>
      <c r="B58" s="11"/>
      <c r="C58" s="11"/>
      <c r="D58" s="8">
        <f>D56+D57</f>
        <v>15432142</v>
      </c>
      <c r="E58" s="52"/>
      <c r="G58" s="33"/>
      <c r="H58" s="35"/>
      <c r="I58" s="33"/>
      <c r="J58" s="55"/>
      <c r="K58" s="58"/>
    </row>
    <row r="59" spans="1:11">
      <c r="A59" s="11"/>
      <c r="B59" s="11" t="s">
        <v>219</v>
      </c>
      <c r="C59" s="11"/>
      <c r="D59" s="123">
        <v>0</v>
      </c>
      <c r="E59" s="52">
        <f>D58-D59</f>
        <v>15432142</v>
      </c>
      <c r="G59" s="63"/>
      <c r="H59" s="35"/>
      <c r="I59" s="33"/>
      <c r="J59" s="55"/>
      <c r="K59" s="58"/>
    </row>
    <row r="60" spans="1:11">
      <c r="A60" s="11"/>
      <c r="B60" s="11"/>
      <c r="C60" s="11"/>
      <c r="D60" s="136"/>
      <c r="E60" s="52"/>
      <c r="G60" s="51"/>
      <c r="H60" s="35"/>
      <c r="I60" s="33"/>
      <c r="J60" s="55"/>
      <c r="K60" s="58"/>
    </row>
    <row r="61" spans="1:11">
      <c r="A61" s="11" t="s">
        <v>25</v>
      </c>
      <c r="B61" s="23" t="s">
        <v>24</v>
      </c>
      <c r="C61" s="23"/>
      <c r="D61" s="8"/>
      <c r="E61" s="52"/>
      <c r="G61" s="51"/>
      <c r="H61" s="33"/>
      <c r="I61" s="33"/>
      <c r="J61" s="55"/>
      <c r="K61" s="58"/>
    </row>
    <row r="62" spans="1:11">
      <c r="A62" s="11"/>
      <c r="B62" s="11" t="s">
        <v>4</v>
      </c>
      <c r="C62" s="11"/>
      <c r="D62" s="8">
        <f>BS!F11</f>
        <v>2775897</v>
      </c>
      <c r="E62" s="52"/>
      <c r="G62" s="51"/>
      <c r="H62" s="33"/>
      <c r="I62" s="33"/>
      <c r="J62" s="55"/>
      <c r="K62" s="58"/>
    </row>
    <row r="63" spans="1:11">
      <c r="A63" s="11"/>
      <c r="B63" s="3" t="s">
        <v>126</v>
      </c>
      <c r="C63" s="3"/>
      <c r="D63" s="8">
        <f>'R&amp;P'!J60</f>
        <v>33100</v>
      </c>
      <c r="E63" s="52"/>
      <c r="G63" s="51"/>
      <c r="H63" s="33"/>
      <c r="I63" s="33"/>
      <c r="J63" s="55"/>
      <c r="K63" s="58"/>
    </row>
    <row r="64" spans="1:11">
      <c r="A64" s="11"/>
      <c r="B64" s="33" t="s">
        <v>133</v>
      </c>
      <c r="C64" s="8">
        <f>'R&amp;P'!J69</f>
        <v>189589</v>
      </c>
      <c r="D64" s="11"/>
      <c r="E64" s="52"/>
      <c r="G64" s="35"/>
      <c r="H64" s="33"/>
      <c r="I64" s="51"/>
      <c r="J64" s="55"/>
      <c r="K64" s="58"/>
    </row>
    <row r="65" spans="1:11">
      <c r="A65" s="11"/>
      <c r="B65" s="35" t="s">
        <v>222</v>
      </c>
      <c r="C65" s="123">
        <f>'R&amp;P'!E41</f>
        <v>183349</v>
      </c>
      <c r="D65" s="137">
        <f>C64-C65</f>
        <v>6240</v>
      </c>
      <c r="E65" s="52"/>
      <c r="G65" s="35"/>
      <c r="H65" s="33"/>
      <c r="I65" s="51"/>
      <c r="J65" s="55"/>
      <c r="K65" s="58"/>
    </row>
    <row r="66" spans="1:11">
      <c r="A66" s="11"/>
      <c r="B66" s="33"/>
      <c r="C66" s="8"/>
      <c r="D66" s="137"/>
      <c r="E66" s="52"/>
      <c r="G66" s="35"/>
      <c r="H66" s="33"/>
      <c r="I66" s="51"/>
      <c r="J66" s="55"/>
      <c r="K66" s="58"/>
    </row>
    <row r="67" spans="1:11">
      <c r="A67" s="11"/>
      <c r="B67" s="33" t="s">
        <v>137</v>
      </c>
      <c r="C67" s="8">
        <f>'R&amp;P'!J75</f>
        <v>183765</v>
      </c>
      <c r="D67" s="11"/>
      <c r="E67" s="52"/>
      <c r="G67" s="6"/>
      <c r="H67" s="6"/>
      <c r="I67" s="6"/>
      <c r="J67" s="6"/>
      <c r="K67" s="6"/>
    </row>
    <row r="68" spans="1:11">
      <c r="A68" s="11"/>
      <c r="B68" s="35" t="s">
        <v>221</v>
      </c>
      <c r="C68" s="123">
        <f>'R&amp;P'!E45</f>
        <v>135325</v>
      </c>
      <c r="D68" s="137">
        <f>C67-C68</f>
        <v>48440</v>
      </c>
      <c r="E68" s="52"/>
      <c r="G68" s="6"/>
      <c r="H68" s="6"/>
      <c r="I68" s="6"/>
      <c r="J68" s="6"/>
      <c r="K68" s="6"/>
    </row>
    <row r="69" spans="1:11">
      <c r="A69" s="11"/>
      <c r="B69" s="3" t="s">
        <v>144</v>
      </c>
      <c r="C69" s="3"/>
      <c r="D69" s="8">
        <f>'R&amp;P'!J77</f>
        <v>1014</v>
      </c>
      <c r="E69" s="52"/>
      <c r="G69" s="6"/>
      <c r="H69" s="6"/>
      <c r="I69" s="6"/>
      <c r="J69" s="6"/>
      <c r="K69" s="6"/>
    </row>
    <row r="70" spans="1:11">
      <c r="A70" s="11"/>
      <c r="B70" s="32" t="s">
        <v>58</v>
      </c>
      <c r="C70" s="32"/>
      <c r="D70" s="8">
        <f>'R&amp;P'!J78</f>
        <v>13500</v>
      </c>
      <c r="E70" s="52"/>
      <c r="G70" s="6"/>
      <c r="H70" s="6"/>
      <c r="I70" s="6"/>
      <c r="J70" s="6"/>
      <c r="K70" s="6"/>
    </row>
    <row r="71" spans="1:11">
      <c r="A71" s="11"/>
      <c r="B71" s="32" t="s">
        <v>199</v>
      </c>
      <c r="C71" s="32"/>
      <c r="D71" s="8">
        <f>'R&amp;P'!J79</f>
        <v>5000</v>
      </c>
      <c r="E71" s="52"/>
      <c r="G71" s="6"/>
      <c r="H71" s="6"/>
      <c r="I71" s="6"/>
      <c r="J71" s="6"/>
      <c r="K71" s="6"/>
    </row>
    <row r="72" spans="1:11">
      <c r="A72" s="11"/>
      <c r="B72" s="3" t="s">
        <v>146</v>
      </c>
      <c r="C72" s="3"/>
      <c r="D72" s="8">
        <f>'R&amp;P'!J80</f>
        <v>301</v>
      </c>
      <c r="E72" s="52"/>
      <c r="G72" s="6"/>
      <c r="H72" s="6"/>
      <c r="I72" s="6"/>
      <c r="J72" s="6"/>
      <c r="K72" s="6"/>
    </row>
    <row r="73" spans="1:11">
      <c r="A73" s="11"/>
      <c r="B73" s="32" t="s">
        <v>200</v>
      </c>
      <c r="C73" s="32"/>
      <c r="D73" s="125">
        <f>'R&amp;P'!J81</f>
        <v>4000</v>
      </c>
      <c r="E73" s="52"/>
      <c r="G73" s="6"/>
      <c r="H73" s="6"/>
      <c r="I73" s="6"/>
      <c r="J73" s="6"/>
      <c r="K73" s="6"/>
    </row>
    <row r="74" spans="1:11">
      <c r="A74" s="11"/>
      <c r="B74" s="35" t="s">
        <v>201</v>
      </c>
      <c r="C74" s="35"/>
      <c r="D74" s="123">
        <f>'R&amp;P'!J83</f>
        <v>56</v>
      </c>
      <c r="E74" s="52">
        <f>SUM(D62:D74)</f>
        <v>2887548</v>
      </c>
      <c r="G74" s="6"/>
      <c r="H74" s="6"/>
      <c r="I74" s="6"/>
      <c r="J74" s="6"/>
      <c r="K74" s="6"/>
    </row>
    <row r="75" spans="1:11">
      <c r="A75" s="11"/>
      <c r="B75" s="11"/>
      <c r="C75" s="11"/>
      <c r="D75" s="21"/>
      <c r="E75" s="53"/>
      <c r="G75" s="6"/>
      <c r="H75" s="6"/>
      <c r="I75" s="6"/>
      <c r="J75" s="6"/>
      <c r="K75" s="6"/>
    </row>
    <row r="76" spans="1:11">
      <c r="A76" s="20"/>
      <c r="B76" s="24"/>
      <c r="C76" s="24"/>
      <c r="D76" s="22"/>
      <c r="E76" s="54"/>
      <c r="G76" s="6"/>
      <c r="H76" s="6"/>
      <c r="I76" s="6"/>
      <c r="J76" s="6"/>
      <c r="K76" s="6"/>
    </row>
    <row r="77" spans="1:11">
      <c r="E77" s="37"/>
      <c r="G77" s="6"/>
      <c r="H77" s="6"/>
      <c r="I77" s="6"/>
      <c r="J77" s="6"/>
      <c r="K77" s="6"/>
    </row>
    <row r="78" spans="1:11">
      <c r="E78" s="37"/>
      <c r="G78" s="6"/>
      <c r="H78" s="6"/>
      <c r="I78" s="6"/>
      <c r="J78" s="6"/>
      <c r="K78" s="6"/>
    </row>
    <row r="79" spans="1:11">
      <c r="E79" s="37"/>
      <c r="G79" s="6"/>
      <c r="H79" s="6"/>
      <c r="I79" s="6"/>
      <c r="J79" s="6"/>
      <c r="K79" s="6"/>
    </row>
    <row r="80" spans="1:11">
      <c r="E80" s="37"/>
      <c r="G80" s="6"/>
      <c r="H80" s="6"/>
      <c r="I80" s="6"/>
      <c r="J80" s="6"/>
      <c r="K80" s="6"/>
    </row>
    <row r="81" spans="5:5">
      <c r="E81" s="37"/>
    </row>
  </sheetData>
  <mergeCells count="2">
    <mergeCell ref="A1:E2"/>
    <mergeCell ref="A3:E4"/>
  </mergeCells>
  <pageMargins left="0.7" right="0.7" top="0.75" bottom="0.75" header="0.3" footer="0.3"/>
  <pageSetup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J63"/>
  <sheetViews>
    <sheetView topLeftCell="A43" workbookViewId="0">
      <selection activeCell="B68" sqref="B68"/>
    </sheetView>
  </sheetViews>
  <sheetFormatPr defaultRowHeight="15"/>
  <cols>
    <col min="2" max="2" width="39.7109375" bestFit="1" customWidth="1"/>
    <col min="3" max="4" width="13.28515625" bestFit="1" customWidth="1"/>
    <col min="10" max="10" width="13.28515625" bestFit="1" customWidth="1"/>
  </cols>
  <sheetData>
    <row r="1" spans="1:10">
      <c r="A1" s="150" t="s">
        <v>107</v>
      </c>
      <c r="B1" s="151"/>
      <c r="C1" s="151"/>
      <c r="D1" s="152"/>
    </row>
    <row r="2" spans="1:10">
      <c r="A2" s="153"/>
      <c r="B2" s="154"/>
      <c r="C2" s="154"/>
      <c r="D2" s="155"/>
      <c r="F2" s="6"/>
      <c r="G2" s="6"/>
      <c r="H2" s="6"/>
      <c r="I2" s="6"/>
      <c r="J2" s="6"/>
    </row>
    <row r="3" spans="1:10">
      <c r="A3" s="150" t="s">
        <v>59</v>
      </c>
      <c r="B3" s="151"/>
      <c r="C3" s="151"/>
      <c r="D3" s="152"/>
      <c r="F3" s="56"/>
      <c r="G3" s="56"/>
      <c r="H3" s="56"/>
      <c r="I3" s="57"/>
      <c r="J3" s="34"/>
    </row>
    <row r="4" spans="1:10">
      <c r="A4" s="153"/>
      <c r="B4" s="154"/>
      <c r="C4" s="154"/>
      <c r="D4" s="155"/>
      <c r="F4" s="51"/>
      <c r="G4" s="51"/>
      <c r="H4" s="51"/>
      <c r="I4" s="55"/>
      <c r="J4" s="58"/>
    </row>
    <row r="5" spans="1:10">
      <c r="A5" s="12" t="s">
        <v>45</v>
      </c>
      <c r="B5" s="12" t="s">
        <v>46</v>
      </c>
      <c r="C5" s="12" t="s">
        <v>47</v>
      </c>
      <c r="D5" s="17" t="s">
        <v>47</v>
      </c>
      <c r="F5" s="51"/>
      <c r="G5" s="51"/>
      <c r="H5" s="51"/>
      <c r="I5" s="55"/>
      <c r="J5" s="58"/>
    </row>
    <row r="6" spans="1:10">
      <c r="A6" s="11" t="s">
        <v>60</v>
      </c>
      <c r="B6" s="18" t="s">
        <v>61</v>
      </c>
      <c r="C6" s="21"/>
      <c r="D6" s="7"/>
      <c r="F6" s="51"/>
      <c r="G6" s="51"/>
      <c r="H6" s="51"/>
      <c r="I6" s="55"/>
      <c r="J6" s="58"/>
    </row>
    <row r="7" spans="1:10">
      <c r="A7" s="11"/>
      <c r="B7" s="25" t="s">
        <v>62</v>
      </c>
      <c r="C7" s="8">
        <f>'R&amp;P'!J6</f>
        <v>2872560</v>
      </c>
      <c r="D7" s="38"/>
      <c r="F7" s="51"/>
      <c r="G7" s="51"/>
      <c r="H7" s="51"/>
      <c r="I7" s="55"/>
      <c r="J7" s="58"/>
    </row>
    <row r="8" spans="1:10">
      <c r="A8" s="11"/>
      <c r="B8" s="3" t="s">
        <v>150</v>
      </c>
      <c r="C8" s="8">
        <f>'R&amp;P'!J7</f>
        <v>3223791</v>
      </c>
      <c r="D8" s="38"/>
      <c r="F8" s="51"/>
      <c r="G8" s="51"/>
      <c r="H8" s="51"/>
      <c r="I8" s="55"/>
      <c r="J8" s="58"/>
    </row>
    <row r="9" spans="1:10">
      <c r="A9" s="11"/>
      <c r="B9" s="3" t="s">
        <v>151</v>
      </c>
      <c r="C9" s="8">
        <f>'R&amp;P'!J8</f>
        <v>75469</v>
      </c>
      <c r="D9" s="38"/>
      <c r="F9" s="35"/>
      <c r="G9" s="35"/>
      <c r="H9" s="35"/>
      <c r="I9" s="55"/>
      <c r="J9" s="58"/>
    </row>
    <row r="10" spans="1:10">
      <c r="A10" s="11"/>
      <c r="B10" s="11" t="s">
        <v>63</v>
      </c>
      <c r="C10" s="8">
        <f>'R&amp;P'!J10</f>
        <v>596774</v>
      </c>
      <c r="D10" s="38"/>
      <c r="F10" s="51"/>
      <c r="G10" s="51"/>
      <c r="H10" s="51"/>
      <c r="I10" s="59"/>
      <c r="J10" s="58"/>
    </row>
    <row r="11" spans="1:10">
      <c r="A11" s="11"/>
      <c r="B11" s="11" t="s">
        <v>64</v>
      </c>
      <c r="C11" s="8">
        <f>'R&amp;P'!J9</f>
        <v>194574</v>
      </c>
      <c r="D11" s="52"/>
      <c r="F11" s="51"/>
      <c r="G11" s="51"/>
      <c r="H11" s="51"/>
      <c r="I11" s="55"/>
      <c r="J11" s="58"/>
    </row>
    <row r="12" spans="1:10">
      <c r="A12" s="11"/>
      <c r="B12" s="11" t="s">
        <v>65</v>
      </c>
      <c r="C12" s="8">
        <f>'R&amp;P'!J12</f>
        <v>938916</v>
      </c>
      <c r="D12" s="52"/>
      <c r="F12" s="51"/>
      <c r="G12" s="51"/>
      <c r="H12" s="51"/>
      <c r="I12" s="55"/>
      <c r="J12" s="58"/>
    </row>
    <row r="13" spans="1:10">
      <c r="A13" s="11"/>
      <c r="B13" s="11" t="s">
        <v>66</v>
      </c>
      <c r="C13" s="123">
        <f>'R&amp;P'!J13</f>
        <v>19037</v>
      </c>
      <c r="D13" s="52">
        <f>SUM(C7:C13)</f>
        <v>7921121</v>
      </c>
      <c r="F13" s="56"/>
      <c r="G13" s="51"/>
      <c r="H13" s="51"/>
      <c r="I13" s="55"/>
      <c r="J13" s="58"/>
    </row>
    <row r="14" spans="1:10">
      <c r="A14" s="11"/>
      <c r="C14" s="8"/>
      <c r="D14" s="52"/>
      <c r="F14" s="51"/>
      <c r="G14" s="51"/>
      <c r="H14" s="51"/>
      <c r="I14" s="55"/>
      <c r="J14" s="58"/>
    </row>
    <row r="15" spans="1:10">
      <c r="A15" s="11" t="s">
        <v>67</v>
      </c>
      <c r="B15" s="18" t="s">
        <v>35</v>
      </c>
      <c r="C15" s="8"/>
      <c r="D15" s="52"/>
      <c r="F15" s="51"/>
      <c r="G15" s="51"/>
      <c r="H15" s="51"/>
      <c r="I15" s="55"/>
      <c r="J15" s="58"/>
    </row>
    <row r="16" spans="1:10">
      <c r="A16" s="11"/>
      <c r="B16" s="11" t="s">
        <v>68</v>
      </c>
      <c r="C16" s="8">
        <f>'R&amp;P'!J16</f>
        <v>5060</v>
      </c>
      <c r="D16" s="52"/>
      <c r="F16" s="51"/>
      <c r="G16" s="51"/>
      <c r="H16" s="51"/>
      <c r="I16" s="55"/>
      <c r="J16" s="58"/>
    </row>
    <row r="17" spans="1:10">
      <c r="A17" s="11"/>
      <c r="B17" s="11" t="s">
        <v>69</v>
      </c>
      <c r="C17" s="8">
        <f>'R&amp;P'!J17</f>
        <v>46635</v>
      </c>
      <c r="D17" s="52"/>
      <c r="F17" s="51"/>
      <c r="G17" s="51"/>
      <c r="H17" s="51"/>
      <c r="I17" s="59"/>
      <c r="J17" s="58"/>
    </row>
    <row r="18" spans="1:10">
      <c r="A18" s="11"/>
      <c r="B18" s="11" t="s">
        <v>70</v>
      </c>
      <c r="C18" s="8">
        <f>'R&amp;P'!J18</f>
        <v>14193</v>
      </c>
      <c r="D18" s="52"/>
      <c r="F18" s="51"/>
      <c r="G18" s="51"/>
      <c r="H18" s="51"/>
      <c r="I18" s="55"/>
      <c r="J18" s="58"/>
    </row>
    <row r="19" spans="1:10">
      <c r="A19" s="11"/>
      <c r="B19" s="3" t="s">
        <v>160</v>
      </c>
      <c r="C19" s="8">
        <f>'R&amp;P'!J20</f>
        <v>2328</v>
      </c>
      <c r="D19" s="52"/>
      <c r="F19" s="51"/>
      <c r="G19" s="51"/>
      <c r="H19" s="51"/>
      <c r="I19" s="55"/>
      <c r="J19" s="58"/>
    </row>
    <row r="20" spans="1:10">
      <c r="A20" s="11"/>
      <c r="B20" s="11" t="s">
        <v>71</v>
      </c>
      <c r="C20" s="8">
        <f>'R&amp;P'!J19</f>
        <v>3371</v>
      </c>
      <c r="D20" s="52"/>
      <c r="F20" s="51"/>
      <c r="G20" s="51"/>
      <c r="H20" s="51"/>
      <c r="I20" s="55"/>
      <c r="J20" s="58"/>
    </row>
    <row r="21" spans="1:10">
      <c r="A21" s="11"/>
      <c r="B21" s="11" t="s">
        <v>72</v>
      </c>
      <c r="C21" s="8">
        <f>'R&amp;P'!J21</f>
        <v>9713</v>
      </c>
      <c r="D21" s="52"/>
      <c r="F21" s="35"/>
      <c r="G21" s="35"/>
      <c r="H21" s="35"/>
      <c r="I21" s="55"/>
      <c r="J21" s="58"/>
    </row>
    <row r="22" spans="1:10">
      <c r="A22" s="11"/>
      <c r="B22" s="11" t="s">
        <v>73</v>
      </c>
      <c r="C22" s="8">
        <f>'R&amp;P'!J22</f>
        <v>9029</v>
      </c>
      <c r="D22" s="52"/>
      <c r="F22" s="51"/>
      <c r="G22" s="51"/>
      <c r="H22" s="51"/>
      <c r="I22" s="35"/>
      <c r="J22" s="58"/>
    </row>
    <row r="23" spans="1:10">
      <c r="A23" s="11"/>
      <c r="B23" s="11" t="s">
        <v>74</v>
      </c>
      <c r="C23" s="123">
        <f>'R&amp;P'!J23</f>
        <v>18446</v>
      </c>
      <c r="D23" s="52">
        <f>SUM(C16:C23)</f>
        <v>108775</v>
      </c>
      <c r="F23" s="51"/>
      <c r="G23" s="51"/>
      <c r="H23" s="51"/>
      <c r="I23" s="35"/>
      <c r="J23" s="58"/>
    </row>
    <row r="24" spans="1:10">
      <c r="A24" s="11"/>
      <c r="B24" s="11"/>
      <c r="C24" s="8"/>
      <c r="D24" s="52"/>
      <c r="F24" s="55"/>
      <c r="G24" s="55"/>
      <c r="H24" s="55"/>
      <c r="I24" s="35"/>
      <c r="J24" s="58"/>
    </row>
    <row r="25" spans="1:10">
      <c r="A25" s="11" t="s">
        <v>75</v>
      </c>
      <c r="B25" s="18" t="s">
        <v>37</v>
      </c>
      <c r="C25" s="8"/>
      <c r="D25" s="52"/>
      <c r="F25" s="35"/>
      <c r="G25" s="35"/>
      <c r="H25" s="35"/>
      <c r="I25" s="35"/>
      <c r="J25" s="58"/>
    </row>
    <row r="26" spans="1:10">
      <c r="A26" s="11"/>
      <c r="B26" s="5" t="s">
        <v>76</v>
      </c>
      <c r="C26" s="8">
        <f>'R&amp;P'!J26</f>
        <v>6871</v>
      </c>
      <c r="D26" s="52"/>
      <c r="F26" s="51"/>
      <c r="G26" s="51"/>
      <c r="H26" s="51"/>
      <c r="I26" s="35"/>
      <c r="J26" s="58"/>
    </row>
    <row r="27" spans="1:10">
      <c r="A27" s="11"/>
      <c r="B27" s="5" t="s">
        <v>77</v>
      </c>
      <c r="C27" s="8">
        <f>'R&amp;P'!J27</f>
        <v>5957</v>
      </c>
      <c r="D27" s="52"/>
      <c r="F27" s="35"/>
      <c r="G27" s="35"/>
      <c r="H27" s="35"/>
      <c r="I27" s="35"/>
      <c r="J27" s="58"/>
    </row>
    <row r="28" spans="1:10">
      <c r="A28" s="11"/>
      <c r="B28" s="5" t="s">
        <v>78</v>
      </c>
      <c r="C28" s="8">
        <f>'R&amp;P'!J25</f>
        <v>30000</v>
      </c>
      <c r="D28" s="52"/>
      <c r="F28" s="35"/>
      <c r="G28" s="35"/>
      <c r="H28" s="35"/>
      <c r="I28" s="35"/>
      <c r="J28" s="58"/>
    </row>
    <row r="29" spans="1:10">
      <c r="A29" s="11"/>
      <c r="B29" s="5" t="s">
        <v>154</v>
      </c>
      <c r="C29" s="8">
        <f>'R&amp;P'!J11</f>
        <v>52474</v>
      </c>
      <c r="D29" s="52"/>
      <c r="F29" s="51"/>
      <c r="G29" s="51"/>
      <c r="H29" s="51"/>
      <c r="I29" s="35"/>
      <c r="J29" s="58"/>
    </row>
    <row r="30" spans="1:10">
      <c r="A30" s="11"/>
      <c r="B30" s="3" t="s">
        <v>214</v>
      </c>
      <c r="C30" s="8">
        <f>'R&amp;P'!J24</f>
        <v>11264</v>
      </c>
      <c r="D30" s="52"/>
      <c r="F30" s="35"/>
      <c r="G30" s="35"/>
      <c r="H30" s="35"/>
      <c r="I30" s="35"/>
      <c r="J30" s="58"/>
    </row>
    <row r="31" spans="1:10">
      <c r="A31" s="11"/>
      <c r="B31" s="11" t="s">
        <v>79</v>
      </c>
      <c r="C31" s="123">
        <v>0</v>
      </c>
      <c r="D31" s="52">
        <f>SUM(C26:C31)</f>
        <v>106566</v>
      </c>
      <c r="F31" s="55"/>
      <c r="G31" s="35"/>
      <c r="H31" s="35"/>
      <c r="I31" s="35"/>
      <c r="J31" s="58"/>
    </row>
    <row r="32" spans="1:10">
      <c r="A32" s="11"/>
      <c r="B32" s="11"/>
      <c r="C32" s="8"/>
      <c r="D32" s="52"/>
      <c r="F32" s="35"/>
      <c r="G32" s="35"/>
      <c r="H32" s="35"/>
      <c r="I32" s="35"/>
      <c r="J32" s="58"/>
    </row>
    <row r="33" spans="1:10">
      <c r="A33" s="11" t="s">
        <v>80</v>
      </c>
      <c r="B33" s="18" t="s">
        <v>39</v>
      </c>
      <c r="C33" s="8"/>
      <c r="D33" s="52"/>
      <c r="F33" s="51"/>
      <c r="G33" s="51"/>
      <c r="H33" s="51"/>
      <c r="I33" s="35"/>
      <c r="J33" s="58"/>
    </row>
    <row r="34" spans="1:10">
      <c r="A34" s="11"/>
      <c r="B34" s="3" t="s">
        <v>165</v>
      </c>
      <c r="C34" s="39">
        <f>'R&amp;P'!J28</f>
        <v>1196485</v>
      </c>
      <c r="D34" s="52"/>
      <c r="F34" s="55"/>
      <c r="G34" s="35"/>
      <c r="H34" s="35"/>
      <c r="I34" s="35"/>
      <c r="J34" s="58"/>
    </row>
    <row r="35" spans="1:10">
      <c r="A35" s="11"/>
      <c r="B35" s="5" t="s">
        <v>192</v>
      </c>
      <c r="C35" s="39">
        <f>'R&amp;P'!J57</f>
        <v>15300</v>
      </c>
      <c r="D35" s="52"/>
      <c r="F35" s="55"/>
      <c r="G35" s="35"/>
      <c r="H35" s="35"/>
      <c r="I35" s="35"/>
      <c r="J35" s="58"/>
    </row>
    <row r="36" spans="1:10">
      <c r="A36" s="11"/>
      <c r="B36" s="19" t="s">
        <v>81</v>
      </c>
      <c r="C36" s="124">
        <f>'R&amp;P'!J29</f>
        <v>5675</v>
      </c>
      <c r="D36" s="52">
        <f>SUM(C34:C36)</f>
        <v>1217460</v>
      </c>
      <c r="F36" s="55"/>
      <c r="G36" s="35"/>
      <c r="H36" s="35"/>
      <c r="I36" s="35"/>
      <c r="J36" s="58"/>
    </row>
    <row r="37" spans="1:10">
      <c r="A37" s="11"/>
      <c r="B37" s="26"/>
      <c r="C37" s="39"/>
      <c r="D37" s="52"/>
      <c r="F37" s="35"/>
      <c r="G37" s="35"/>
      <c r="H37" s="35"/>
      <c r="I37" s="35"/>
      <c r="J37" s="58"/>
    </row>
    <row r="38" spans="1:10">
      <c r="A38" s="11" t="s">
        <v>82</v>
      </c>
      <c r="B38" s="27" t="s">
        <v>41</v>
      </c>
      <c r="C38" s="8"/>
      <c r="D38" s="52"/>
      <c r="F38" s="33"/>
      <c r="G38" s="35"/>
      <c r="H38" s="35"/>
      <c r="I38" s="35"/>
      <c r="J38" s="58"/>
    </row>
    <row r="39" spans="1:10">
      <c r="A39" s="11"/>
      <c r="B39" s="3" t="s">
        <v>168</v>
      </c>
      <c r="C39" s="8">
        <f>'R&amp;P'!J31</f>
        <v>13017</v>
      </c>
      <c r="D39" s="52"/>
      <c r="F39" s="51"/>
      <c r="G39" s="51"/>
      <c r="H39" s="51"/>
      <c r="I39" s="61"/>
      <c r="J39" s="58"/>
    </row>
    <row r="40" spans="1:10">
      <c r="A40" s="11"/>
      <c r="B40" s="7" t="s">
        <v>83</v>
      </c>
      <c r="C40" s="8">
        <f>'R&amp;P'!J33</f>
        <v>21848</v>
      </c>
      <c r="D40" s="52"/>
      <c r="F40" s="51"/>
      <c r="G40" s="51"/>
      <c r="H40" s="51"/>
      <c r="I40" s="61"/>
      <c r="J40" s="58"/>
    </row>
    <row r="41" spans="1:10">
      <c r="A41" s="11"/>
      <c r="B41" s="7" t="s">
        <v>84</v>
      </c>
      <c r="C41" s="8">
        <f>'R&amp;P'!J34</f>
        <v>29941</v>
      </c>
      <c r="D41" s="52"/>
      <c r="F41" s="55"/>
      <c r="G41" s="60"/>
      <c r="H41" s="60"/>
      <c r="I41" s="61"/>
      <c r="J41" s="58"/>
    </row>
    <row r="42" spans="1:10">
      <c r="A42" s="11"/>
      <c r="B42" s="5" t="s">
        <v>85</v>
      </c>
      <c r="C42" s="123">
        <f>'R&amp;P'!J37+'R&amp;P'!J38+'R&amp;P'!J39+'R&amp;P'!J40+'R&amp;P'!J41+'R&amp;P'!J42+'R&amp;P'!J43</f>
        <v>400057</v>
      </c>
      <c r="D42" s="52">
        <f>SUM(C39:C42)</f>
        <v>464863</v>
      </c>
      <c r="F42" s="51"/>
      <c r="G42" s="51"/>
      <c r="H42" s="51"/>
      <c r="I42" s="61"/>
      <c r="J42" s="58"/>
    </row>
    <row r="43" spans="1:10">
      <c r="A43" s="11"/>
      <c r="B43" s="11"/>
      <c r="C43" s="8"/>
      <c r="D43" s="52"/>
      <c r="F43" s="51"/>
      <c r="G43" s="35"/>
      <c r="H43" s="35"/>
      <c r="I43" s="61"/>
      <c r="J43" s="58"/>
    </row>
    <row r="44" spans="1:10">
      <c r="A44" s="11" t="s">
        <v>86</v>
      </c>
      <c r="B44" s="18" t="s">
        <v>34</v>
      </c>
      <c r="C44" s="8"/>
      <c r="D44" s="52"/>
      <c r="F44" s="51"/>
      <c r="G44" s="51"/>
      <c r="H44" s="51"/>
      <c r="I44" s="61"/>
      <c r="J44" s="58"/>
    </row>
    <row r="45" spans="1:10">
      <c r="B45" s="11" t="s">
        <v>87</v>
      </c>
      <c r="C45" s="8">
        <f>'R&amp;P'!E11+'R&amp;P'!E12</f>
        <v>5825025</v>
      </c>
      <c r="D45" s="52"/>
      <c r="F45" s="55"/>
      <c r="G45" s="55"/>
      <c r="H45" s="55"/>
      <c r="I45" s="61"/>
      <c r="J45" s="58"/>
    </row>
    <row r="46" spans="1:10">
      <c r="A46" s="11"/>
      <c r="B46" s="11" t="s">
        <v>88</v>
      </c>
      <c r="C46" s="8">
        <f>'R&amp;P'!E14</f>
        <v>79240</v>
      </c>
      <c r="D46" s="52"/>
      <c r="F46" s="55"/>
      <c r="G46" s="55"/>
      <c r="H46" s="55"/>
      <c r="I46" s="61"/>
      <c r="J46" s="58"/>
    </row>
    <row r="47" spans="1:10">
      <c r="A47" s="11"/>
      <c r="B47" s="32" t="s">
        <v>113</v>
      </c>
      <c r="C47" s="8">
        <f>'R&amp;P'!E15</f>
        <v>74800</v>
      </c>
      <c r="D47" s="52"/>
      <c r="F47" s="55"/>
      <c r="G47" s="55"/>
      <c r="H47" s="55"/>
      <c r="I47" s="61"/>
      <c r="J47" s="58"/>
    </row>
    <row r="48" spans="1:10">
      <c r="A48" s="11"/>
      <c r="B48" s="11" t="s">
        <v>89</v>
      </c>
      <c r="C48" s="123">
        <f>'R&amp;P'!E16</f>
        <v>11831</v>
      </c>
      <c r="D48" s="52">
        <f>SUM(C45:C48)</f>
        <v>5990896</v>
      </c>
      <c r="F48" s="55"/>
      <c r="G48" s="55"/>
      <c r="H48" s="55"/>
      <c r="I48" s="61"/>
      <c r="J48" s="58"/>
    </row>
    <row r="49" spans="1:10">
      <c r="A49" s="11"/>
      <c r="B49" s="11"/>
      <c r="C49" s="8"/>
      <c r="D49" s="52"/>
      <c r="F49" s="51"/>
      <c r="G49" s="51"/>
      <c r="H49" s="51"/>
      <c r="I49" s="61"/>
      <c r="J49" s="58"/>
    </row>
    <row r="50" spans="1:10">
      <c r="A50" s="11" t="s">
        <v>90</v>
      </c>
      <c r="B50" s="18" t="s">
        <v>91</v>
      </c>
      <c r="C50" s="8"/>
      <c r="D50" s="52"/>
      <c r="F50" s="51"/>
      <c r="G50" s="60"/>
      <c r="H50" s="60"/>
      <c r="I50" s="61"/>
      <c r="J50" s="58"/>
    </row>
    <row r="51" spans="1:10">
      <c r="A51" s="11"/>
      <c r="B51" s="9" t="s">
        <v>117</v>
      </c>
      <c r="C51" s="8">
        <f>'R&amp;P'!E18</f>
        <v>33100</v>
      </c>
      <c r="D51" s="52"/>
      <c r="F51" s="51"/>
      <c r="G51" s="51"/>
      <c r="H51" s="51"/>
      <c r="I51" s="61"/>
      <c r="J51" s="58"/>
    </row>
    <row r="52" spans="1:10">
      <c r="A52" s="11"/>
      <c r="B52" s="9" t="s">
        <v>116</v>
      </c>
      <c r="C52" s="8">
        <f>'R&amp;P'!E19</f>
        <v>17000</v>
      </c>
      <c r="D52" s="52"/>
      <c r="F52" s="51"/>
      <c r="G52" s="35"/>
      <c r="H52" s="35"/>
      <c r="I52" s="61"/>
      <c r="J52" s="58"/>
    </row>
    <row r="53" spans="1:10">
      <c r="A53" s="11"/>
      <c r="B53" s="9" t="s">
        <v>74</v>
      </c>
      <c r="C53" s="8">
        <f>'R&amp;P'!E20</f>
        <v>0</v>
      </c>
      <c r="D53" s="52"/>
      <c r="F53" s="51"/>
      <c r="G53" s="35"/>
      <c r="H53" s="35"/>
      <c r="I53" s="61"/>
      <c r="J53" s="58"/>
    </row>
    <row r="54" spans="1:10">
      <c r="A54" s="11"/>
      <c r="B54" s="3" t="s">
        <v>118</v>
      </c>
      <c r="C54" s="8">
        <f>'R&amp;P'!E21</f>
        <v>2397</v>
      </c>
      <c r="D54" s="52"/>
      <c r="F54" s="51"/>
      <c r="G54" s="35"/>
      <c r="H54" s="35"/>
      <c r="I54" s="61"/>
      <c r="J54" s="58"/>
    </row>
    <row r="55" spans="1:10">
      <c r="A55" s="11"/>
      <c r="B55" s="3" t="s">
        <v>119</v>
      </c>
      <c r="C55" s="8">
        <f>'R&amp;P'!E22</f>
        <v>119000</v>
      </c>
      <c r="D55" s="52"/>
      <c r="F55" s="51"/>
      <c r="G55" s="35"/>
      <c r="H55" s="35"/>
      <c r="I55" s="61"/>
      <c r="J55" s="58"/>
    </row>
    <row r="56" spans="1:10">
      <c r="A56" s="11"/>
      <c r="B56" s="3" t="s">
        <v>120</v>
      </c>
      <c r="C56" s="8">
        <f>'R&amp;P'!E23</f>
        <v>1456</v>
      </c>
      <c r="D56" s="52"/>
      <c r="F56" s="51"/>
      <c r="G56" s="35"/>
      <c r="H56" s="35"/>
      <c r="I56" s="61"/>
      <c r="J56" s="58"/>
    </row>
    <row r="57" spans="1:10">
      <c r="A57" s="11"/>
      <c r="B57" s="32" t="s">
        <v>92</v>
      </c>
      <c r="C57" s="8">
        <f>'R&amp;P'!E24</f>
        <v>6150</v>
      </c>
      <c r="D57" s="52"/>
      <c r="F57" s="33"/>
      <c r="G57" s="35"/>
      <c r="H57" s="35"/>
      <c r="I57" s="61"/>
      <c r="J57" s="58"/>
    </row>
    <row r="58" spans="1:10">
      <c r="A58" s="11"/>
      <c r="B58" s="32" t="s">
        <v>121</v>
      </c>
      <c r="C58" s="8">
        <f>'R&amp;P'!E25</f>
        <v>246787</v>
      </c>
      <c r="D58" s="52"/>
      <c r="F58" s="33"/>
      <c r="G58" s="35"/>
      <c r="H58" s="35"/>
      <c r="I58" s="61"/>
      <c r="J58" s="58"/>
    </row>
    <row r="59" spans="1:10">
      <c r="A59" s="11"/>
      <c r="B59" s="32" t="s">
        <v>123</v>
      </c>
      <c r="C59" s="8">
        <f>'R&amp;P'!E28</f>
        <v>4135</v>
      </c>
      <c r="D59" s="52"/>
      <c r="F59" s="35"/>
      <c r="G59" s="35"/>
      <c r="H59" s="35"/>
      <c r="I59" s="35"/>
      <c r="J59" s="35"/>
    </row>
    <row r="60" spans="1:10">
      <c r="A60" s="11"/>
      <c r="B60" s="10" t="s">
        <v>124</v>
      </c>
      <c r="C60" s="8">
        <f>'R&amp;P'!E29</f>
        <v>2095</v>
      </c>
      <c r="D60" s="52"/>
      <c r="F60" s="35"/>
      <c r="G60" s="35"/>
      <c r="H60" s="35"/>
      <c r="I60" s="35"/>
      <c r="J60" s="35"/>
    </row>
    <row r="61" spans="1:10">
      <c r="A61" s="11"/>
      <c r="B61" s="33" t="s">
        <v>125</v>
      </c>
      <c r="C61" s="8">
        <f>'R&amp;P'!E30</f>
        <v>4000</v>
      </c>
      <c r="D61" s="52"/>
      <c r="F61" s="35"/>
      <c r="G61" s="35"/>
      <c r="H61" s="35"/>
      <c r="I61" s="35"/>
      <c r="J61" s="35"/>
    </row>
    <row r="62" spans="1:10">
      <c r="A62" s="11"/>
      <c r="B62" s="11"/>
      <c r="C62" s="123">
        <v>0</v>
      </c>
      <c r="D62" s="52">
        <f>SUM(C51:C62)</f>
        <v>436120</v>
      </c>
    </row>
    <row r="63" spans="1:10">
      <c r="A63" s="20"/>
      <c r="B63" s="20"/>
      <c r="C63" s="123"/>
      <c r="D63" s="68"/>
    </row>
  </sheetData>
  <mergeCells count="2">
    <mergeCell ref="A1:D2"/>
    <mergeCell ref="A3:D4"/>
  </mergeCells>
  <pageMargins left="0.7" right="0.7" top="0.75" bottom="0.75" header="0.3" footer="0.3"/>
  <pageSetup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J13"/>
  <sheetViews>
    <sheetView workbookViewId="0">
      <selection activeCell="I13" sqref="I13"/>
    </sheetView>
  </sheetViews>
  <sheetFormatPr defaultRowHeight="15"/>
  <cols>
    <col min="2" max="2" width="26.7109375" bestFit="1" customWidth="1"/>
    <col min="3" max="3" width="13.28515625" bestFit="1" customWidth="1"/>
    <col min="4" max="4" width="10.5703125" bestFit="1" customWidth="1"/>
    <col min="6" max="6" width="13.28515625" bestFit="1" customWidth="1"/>
    <col min="8" max="8" width="11.5703125" bestFit="1" customWidth="1"/>
    <col min="9" max="9" width="13.28515625" bestFit="1" customWidth="1"/>
  </cols>
  <sheetData>
    <row r="1" spans="1:10">
      <c r="A1" s="28"/>
      <c r="B1" s="150" t="s">
        <v>107</v>
      </c>
      <c r="C1" s="151"/>
      <c r="D1" s="151"/>
      <c r="E1" s="151"/>
      <c r="F1" s="151"/>
      <c r="G1" s="151"/>
      <c r="H1" s="151"/>
      <c r="I1" s="152"/>
    </row>
    <row r="2" spans="1:10">
      <c r="A2" s="20"/>
      <c r="B2" s="153"/>
      <c r="C2" s="154"/>
      <c r="D2" s="154"/>
      <c r="E2" s="154"/>
      <c r="F2" s="154"/>
      <c r="G2" s="154"/>
      <c r="H2" s="154"/>
      <c r="I2" s="155"/>
    </row>
    <row r="3" spans="1:10">
      <c r="A3" s="20"/>
      <c r="B3" s="159" t="s">
        <v>94</v>
      </c>
      <c r="C3" s="160"/>
      <c r="D3" s="160"/>
      <c r="E3" s="160"/>
      <c r="F3" s="160"/>
      <c r="G3" s="160"/>
      <c r="H3" s="160"/>
      <c r="I3" s="161"/>
    </row>
    <row r="4" spans="1:10" ht="30">
      <c r="A4" s="5" t="s">
        <v>95</v>
      </c>
      <c r="B4" s="29" t="s">
        <v>96</v>
      </c>
      <c r="C4" s="30" t="s">
        <v>97</v>
      </c>
      <c r="D4" s="29" t="s">
        <v>98</v>
      </c>
      <c r="E4" s="29" t="s">
        <v>99</v>
      </c>
      <c r="F4" s="29" t="s">
        <v>100</v>
      </c>
      <c r="G4" s="162" t="s">
        <v>42</v>
      </c>
      <c r="H4" s="162"/>
      <c r="I4" s="30" t="s">
        <v>101</v>
      </c>
    </row>
    <row r="5" spans="1:10">
      <c r="A5" s="20"/>
      <c r="B5" s="20"/>
      <c r="C5" s="20"/>
      <c r="D5" s="20"/>
      <c r="E5" s="20"/>
      <c r="F5" s="20"/>
      <c r="G5" s="12" t="s">
        <v>102</v>
      </c>
      <c r="H5" s="12" t="s">
        <v>2</v>
      </c>
      <c r="I5" s="20"/>
    </row>
    <row r="6" spans="1:10">
      <c r="A6" s="5">
        <v>1</v>
      </c>
      <c r="B6" s="11" t="s">
        <v>103</v>
      </c>
      <c r="C6" s="4">
        <v>71593.350000000006</v>
      </c>
      <c r="D6" s="4">
        <v>0</v>
      </c>
      <c r="E6" s="4">
        <v>0</v>
      </c>
      <c r="F6" s="4">
        <f>C6+D6-E6</f>
        <v>71593.350000000006</v>
      </c>
      <c r="G6" s="48">
        <v>0.6</v>
      </c>
      <c r="H6" s="4">
        <f>F6*G6</f>
        <v>42956.01</v>
      </c>
      <c r="I6" s="4">
        <f>F6-H6</f>
        <v>28637.340000000004</v>
      </c>
    </row>
    <row r="7" spans="1:10">
      <c r="A7" s="5">
        <v>2</v>
      </c>
      <c r="B7" s="11" t="s">
        <v>104</v>
      </c>
      <c r="C7" s="4">
        <v>250408.78</v>
      </c>
      <c r="D7" s="4">
        <f>'R&amp;P'!J51</f>
        <v>2150</v>
      </c>
      <c r="E7" s="4">
        <v>0</v>
      </c>
      <c r="F7" s="4">
        <f t="shared" ref="F7:F11" si="0">C7+D7-E7</f>
        <v>252558.78</v>
      </c>
      <c r="G7" s="48">
        <v>0.1</v>
      </c>
      <c r="H7" s="4">
        <f t="shared" ref="H7:H11" si="1">F7*G7</f>
        <v>25255.878000000001</v>
      </c>
      <c r="I7" s="4">
        <f t="shared" ref="I7:I11" si="2">F7-H7</f>
        <v>227302.902</v>
      </c>
    </row>
    <row r="8" spans="1:10">
      <c r="A8" s="5">
        <v>3</v>
      </c>
      <c r="B8" s="11" t="s">
        <v>105</v>
      </c>
      <c r="C8" s="4">
        <v>41537.57</v>
      </c>
      <c r="D8" s="4">
        <f>'R&amp;P'!J53+'R&amp;P'!J54</f>
        <v>7017</v>
      </c>
      <c r="E8" s="4">
        <v>0</v>
      </c>
      <c r="F8" s="4">
        <f t="shared" si="0"/>
        <v>48554.57</v>
      </c>
      <c r="G8" s="48">
        <v>0.25</v>
      </c>
      <c r="H8" s="4">
        <f t="shared" si="1"/>
        <v>12138.6425</v>
      </c>
      <c r="I8" s="4">
        <f t="shared" si="2"/>
        <v>36415.927499999998</v>
      </c>
    </row>
    <row r="9" spans="1:10">
      <c r="A9" s="5">
        <v>4</v>
      </c>
      <c r="B9" s="11" t="s">
        <v>210</v>
      </c>
      <c r="C9" s="4">
        <v>162163.72</v>
      </c>
      <c r="D9" s="4">
        <f>'R&amp;P'!J49</f>
        <v>39876</v>
      </c>
      <c r="E9" s="4">
        <v>0</v>
      </c>
      <c r="F9" s="4">
        <f t="shared" si="0"/>
        <v>202039.72</v>
      </c>
      <c r="G9" s="48">
        <v>0.15</v>
      </c>
      <c r="H9" s="4">
        <f t="shared" si="1"/>
        <v>30305.957999999999</v>
      </c>
      <c r="I9" s="4">
        <f t="shared" si="2"/>
        <v>171733.76199999999</v>
      </c>
    </row>
    <row r="10" spans="1:10">
      <c r="A10" s="5">
        <v>5</v>
      </c>
      <c r="B10" s="11" t="s">
        <v>211</v>
      </c>
      <c r="C10" s="4">
        <v>226367.29</v>
      </c>
      <c r="D10" s="4">
        <v>0</v>
      </c>
      <c r="E10" s="4">
        <v>0</v>
      </c>
      <c r="F10" s="4">
        <f t="shared" si="0"/>
        <v>226367.29</v>
      </c>
      <c r="G10" s="48">
        <v>0.1</v>
      </c>
      <c r="H10" s="4">
        <f t="shared" si="1"/>
        <v>22636.729000000003</v>
      </c>
      <c r="I10" s="4">
        <f t="shared" si="2"/>
        <v>203730.56100000002</v>
      </c>
    </row>
    <row r="11" spans="1:10">
      <c r="A11" s="5">
        <v>6</v>
      </c>
      <c r="B11" s="11" t="s">
        <v>212</v>
      </c>
      <c r="C11" s="4">
        <v>432128.85</v>
      </c>
      <c r="D11" s="4">
        <v>0</v>
      </c>
      <c r="E11" s="4">
        <v>0</v>
      </c>
      <c r="F11" s="4">
        <f t="shared" si="0"/>
        <v>432128.85</v>
      </c>
      <c r="G11" s="48">
        <v>0.15</v>
      </c>
      <c r="H11" s="4">
        <f t="shared" si="1"/>
        <v>64819.327499999992</v>
      </c>
      <c r="I11" s="4">
        <f t="shared" si="2"/>
        <v>367309.52249999996</v>
      </c>
    </row>
    <row r="12" spans="1:10">
      <c r="A12" s="20"/>
      <c r="B12" s="20"/>
      <c r="C12" s="49">
        <f>SUM(C6:C11)</f>
        <v>1184199.56</v>
      </c>
      <c r="D12" s="50">
        <f>SUM(D6:D11)</f>
        <v>49043</v>
      </c>
      <c r="E12" s="50">
        <f>SUM(E6:E11)</f>
        <v>0</v>
      </c>
      <c r="F12" s="50">
        <f>SUM(F6:F11)</f>
        <v>1233242.56</v>
      </c>
      <c r="G12" s="1"/>
      <c r="H12" s="49">
        <f>SUM(H6:H11)</f>
        <v>198112.54499999998</v>
      </c>
      <c r="I12" s="50">
        <f>SUM(I6:I11)+0.01</f>
        <v>1035130.025</v>
      </c>
      <c r="J12" s="37"/>
    </row>
    <row r="13" spans="1:10">
      <c r="C13" s="37"/>
      <c r="D13" s="37"/>
      <c r="E13" s="37"/>
      <c r="F13" s="37"/>
      <c r="G13" s="37"/>
      <c r="H13" s="37"/>
      <c r="I13" s="37"/>
      <c r="J13" s="37"/>
    </row>
  </sheetData>
  <mergeCells count="3">
    <mergeCell ref="B1:I2"/>
    <mergeCell ref="B3:I3"/>
    <mergeCell ref="G4:H4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R&amp;P</vt:lpstr>
      <vt:lpstr>BS</vt:lpstr>
      <vt:lpstr>I&amp;E</vt:lpstr>
      <vt:lpstr>SCH-BS</vt:lpstr>
      <vt:lpstr>SCH-I&amp;E</vt:lpstr>
      <vt:lpstr>SCH-DEPRECIATION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2014-08-07T09:59:45Z</dcterms:modified>
</cp:coreProperties>
</file>